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N:\BO\ORG\MFR\IKA\1. Aanbested &amp; proj\1. Actuele projecten\NV Afval beheer\2025 - Metalen\1. Aanbestedingsdocumenten\"/>
    </mc:Choice>
  </mc:AlternateContent>
  <xr:revisionPtr revIDLastSave="0" documentId="8_{555EE54D-6581-4CA1-B3EE-6EA5C0F34458}" xr6:coauthVersionLast="47" xr6:coauthVersionMax="47" xr10:uidLastSave="{00000000-0000-0000-0000-000000000000}"/>
  <bookViews>
    <workbookView xWindow="-108" yWindow="-108" windowWidth="23256" windowHeight="12456" tabRatio="840" activeTab="3" xr2:uid="{00000000-000D-0000-FFFF-FFFF00000000}"/>
  </bookViews>
  <sheets>
    <sheet name="Voorblad" sheetId="18" r:id="rId1"/>
    <sheet name="1. Kwal. gunningscriteria" sheetId="26" r:id="rId2"/>
    <sheet name="2. Inschrijfprijs" sheetId="29" r:id="rId3"/>
    <sheet name="3. Fictieve inschrijfprijs " sheetId="31" r:id="rId4"/>
  </sheets>
  <definedNames>
    <definedName name="_xlnm.Print_Area" localSheetId="1">'1. Kwal. gunningscriteria'!$A$1:$I$33</definedName>
    <definedName name="_xlnm.Print_Area" localSheetId="2">'2. Inschrijfprijs'!$A$1:$F$40</definedName>
    <definedName name="_xlnm.Print_Area" localSheetId="3">'3. Fictieve inschrijfprijs '!$A$1:$C$7</definedName>
    <definedName name="_xlnm.Print_Area" localSheetId="0">Voorblad!$A$1:$J$24</definedName>
    <definedName name="_xlnm.Print_Titles" localSheetId="1">'1. Kwal. gunningscriteria'!$1:$1</definedName>
    <definedName name="_xlnm.Print_Titles" localSheetId="2">'2. Inschrijfprijs'!$1:$1</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 i="26" l="1"/>
  <c r="H4" i="26" s="1"/>
  <c r="C3" i="31" s="1" a="1"/>
  <c r="C3" i="31" s="1"/>
  <c r="D11" i="29"/>
  <c r="F9" i="29" s="1"/>
  <c r="F12" i="29" l="1"/>
  <c r="E29" i="26" l="1"/>
  <c r="F4" i="29" l="1"/>
  <c r="F5" i="29" l="1"/>
  <c r="F15" i="29" l="1"/>
  <c r="C4" i="31" s="1"/>
  <c r="C6" i="3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<sst xmlns="http://schemas.openxmlformats.org/spreadsheetml/2006/main" count="118" uniqueCount="93">
  <si>
    <t>Inhoud:</t>
  </si>
  <si>
    <t>Nr.</t>
  </si>
  <si>
    <t>Antwoord</t>
  </si>
  <si>
    <t>ALG</t>
  </si>
  <si>
    <t>Voorwaarde</t>
  </si>
  <si>
    <t>NR.</t>
  </si>
  <si>
    <t xml:space="preserve">Voorwaarden </t>
  </si>
  <si>
    <t>Eigenaar</t>
  </si>
  <si>
    <t>Plaats</t>
  </si>
  <si>
    <t>Postcode</t>
  </si>
  <si>
    <t>Adres</t>
  </si>
  <si>
    <t>Naam</t>
  </si>
  <si>
    <t>PR-7</t>
  </si>
  <si>
    <t>Eenheid</t>
  </si>
  <si>
    <t>Omschrijving</t>
  </si>
  <si>
    <t>PR-1</t>
  </si>
  <si>
    <t>2. Inschrijfprijs</t>
  </si>
  <si>
    <t>Systematiek voor het toekennen van de score</t>
  </si>
  <si>
    <t>Fictieve korting 
(behaalde kwaliteitswaarde)</t>
  </si>
  <si>
    <t>Maximale fictieve korting 
(maximale kwaliteitswaarde)</t>
  </si>
  <si>
    <t>Behaalde fictieve korting</t>
  </si>
  <si>
    <t>1. Kwalitatieve gunningcriteria</t>
  </si>
  <si>
    <t>KG-1</t>
  </si>
  <si>
    <t>Algemeen</t>
  </si>
  <si>
    <t>Inschrijver past, op straffe van uitsluiting, alleen de geel gearceerde cellen aan. Inschrijver moet alle geel gearceerde cellen invullen. Alle ingevulde waarden (in de gele cellen) moeten correct en ondubbelzinnig zijn.</t>
  </si>
  <si>
    <t xml:space="preserve">De eenheidsprijzen zijn conform alle voorwaarden uit het programma van eisen en alle overige aanbestedingsdocumenten (waaronder de kwalitatieve gunningscriteria). Als de eenheidsprijs een opbrengst voor opdrachtgever is, moet inschrijver zelf een negatief getal invullen (incl. minteken).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</si>
  <si>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</si>
  <si>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[Invullen door inschrijver]</t>
  </si>
  <si>
    <t>A) 0%</t>
  </si>
  <si>
    <t>C) 2% tot 4%</t>
  </si>
  <si>
    <t>D) 4% tot 6%</t>
  </si>
  <si>
    <t>E) 6% tot 8%</t>
  </si>
  <si>
    <t xml:space="preserve">Inschrijver past, op straffe van uitsluiting, alleen de geel gearceerde cellen aan. Inschrijver moet alle geel gearceerde cellen correct en ondubbelzinnig invullen. </t>
  </si>
  <si>
    <t>Totaal</t>
  </si>
  <si>
    <t>A) Nee</t>
  </si>
  <si>
    <t>B) Ja</t>
  </si>
  <si>
    <t>.........................................................................................</t>
  </si>
  <si>
    <t>B) Ja, inschrijver is gecertificeerd op niveau 1</t>
  </si>
  <si>
    <t>C) Ja, inschrijver is gecertificeerd op niveau 2</t>
  </si>
  <si>
    <t xml:space="preserve">D) Ja, inschrijver is gecertificeerd op niveau 3 </t>
  </si>
  <si>
    <t xml:space="preserve">E) Ja, inschrijver is gecertificeerd op niveau 4 </t>
  </si>
  <si>
    <t>F) Ja, inschrijver is gecertificeerd op niveau 5</t>
  </si>
  <si>
    <t>Maximaal te behalen fictieve korting
Totaal maximaal te behalen kwaliteitswaarde KG-1 tm KG-3)</t>
  </si>
  <si>
    <t>Inschrijver geeft hier zijn naam op.</t>
  </si>
  <si>
    <t>Prijs per eenheid (2) excl. btw</t>
  </si>
  <si>
    <t>Aantal (3)</t>
  </si>
  <si>
    <t>Subtotaal (2x3) excl. btw</t>
  </si>
  <si>
    <t>B) 0,1% tot 2%</t>
  </si>
  <si>
    <t>F) 8% of meer</t>
  </si>
  <si>
    <t>Vergroten omvang textielinzameling</t>
  </si>
  <si>
    <t>PR-6</t>
  </si>
  <si>
    <t xml:space="preserve">De inschrijfprijs bestaat uit het Subtotaal Deel A en Subtotaal Deel B (bij elkaar opgeteld). De inschrijfprijs wordt gebruikt voor de beoordeling om de beste prijs-kwaliteitverhouding te kunnen vaststellen.  </t>
  </si>
  <si>
    <t>NAAM INSCHRIJVER: (1)</t>
  </si>
  <si>
    <t xml:space="preserve">per container per maand </t>
  </si>
  <si>
    <r>
      <rPr>
        <b/>
        <u/>
        <sz val="12"/>
        <color rgb="FFFFFFFF"/>
        <rFont val="Century Gothic"/>
        <family val="2"/>
      </rPr>
      <t>Inschrijfprijs (6)</t>
    </r>
    <r>
      <rPr>
        <b/>
        <sz val="12"/>
        <color rgb="FFFFFFFF"/>
        <rFont val="Century Gothic"/>
        <family val="2"/>
      </rPr>
      <t xml:space="preserve">: 
Subtotaal deel A + Subtotaal Deel B </t>
    </r>
  </si>
  <si>
    <t xml:space="preserve">NR. </t>
  </si>
  <si>
    <t>Prijs</t>
  </si>
  <si>
    <t>Inschrijfprijs</t>
  </si>
  <si>
    <t>Totale fictieve inschrijfprijs</t>
  </si>
  <si>
    <t xml:space="preserve"> Tab 3: Fictieve inschrijfprijs </t>
  </si>
  <si>
    <t>3. Fictieve inschrijfprijs</t>
  </si>
  <si>
    <t>PR-2</t>
  </si>
  <si>
    <t>………………………….................................................................................................</t>
  </si>
  <si>
    <t>Duurzaamheid transport door BAR Afvalbeheer</t>
  </si>
  <si>
    <t>Naam:
Adres:
Eigenaar:</t>
  </si>
  <si>
    <t>Wat is de aangeboden ontvangstlocatie? Minimaal de volgende gegevens moeten worden verstrekt:
- volledige naam van de ontvangstlocatie;
- volledig adres van de ontvangstlocatie;
- eigenaar van de ontvangstlocatie.</t>
  </si>
  <si>
    <t>Vraagstelling</t>
  </si>
  <si>
    <t>enkele reis in minuten</t>
  </si>
  <si>
    <t>Gunningscriteria metalen
1. Kwalitatieve gunningscriteria</t>
  </si>
  <si>
    <t xml:space="preserve"> </t>
  </si>
  <si>
    <r>
      <t xml:space="preserve">Prijs voor het ontvangen, accepteren, bewerken en afzetten (vermarkten) van METALEN
Afslag: negatief getal
Opslag: positief getal </t>
    </r>
    <r>
      <rPr>
        <b/>
        <sz val="10"/>
        <rFont val="Century Gothic"/>
        <family val="2"/>
      </rPr>
      <t>(4)</t>
    </r>
  </si>
  <si>
    <t xml:space="preserve">Deel A: Prijs containers </t>
  </si>
  <si>
    <t xml:space="preserve">Maandelijkse kosten voor het beschikbaar stellen van een 40 m3 haakarmcontainer met een inhoud van ± 40 m3 </t>
  </si>
  <si>
    <t>Subtotaal Deel A: Prijs containers (4)</t>
  </si>
  <si>
    <t>ton</t>
  </si>
  <si>
    <t xml:space="preserve">Dit subtotaal (A) voor het onderdeel huurkosten containers wordt gebruikt voor de beoordeling van het onderdeel prijs. </t>
  </si>
  <si>
    <t xml:space="preserve">Dit subtotaal (B) voor het onderdeel verwerking en de opbrengsten van metaal wordt gebruikt voor de beoordeling van het onderdeel prijs. </t>
  </si>
  <si>
    <t>Inschrijver vermeldt de correcte NAW-gegevens van de overslaglocatie(s) die als ontvangstlocatie(s) voor het metaal gebruikt zullen worden, alsmede de eigenaar van de overslaglocatie(s).</t>
  </si>
  <si>
    <t>Gunningscriteria metalen
2. Inschrijfprijs</t>
  </si>
  <si>
    <t>Subtotaal Deel B: Opbrengsten inzameling metalen (5)</t>
  </si>
  <si>
    <t>PR-3</t>
  </si>
  <si>
    <t>PR-4</t>
  </si>
  <si>
    <t>PR-5</t>
  </si>
  <si>
    <t>per ton</t>
  </si>
  <si>
    <t>Marktprijs per 1 september 2025:
conform maandelijkse marktberichten Vraag&amp;Aanbod, Gruisijzer</t>
  </si>
  <si>
    <t>Prijs verwerking METALEN</t>
  </si>
  <si>
    <t xml:space="preserve">Inschrijver vermeldt de correcte NAW-gegevens van de verwerkingslocatie(s) van metaal, alsmede de eigenaar van de verwerkingsinrichting. </t>
  </si>
  <si>
    <t xml:space="preserve">Gegevens ontvangstlocatie (7) </t>
  </si>
  <si>
    <r>
      <t>Gegevens verwerkingslocatie(s)</t>
    </r>
    <r>
      <rPr>
        <b/>
        <sz val="11"/>
        <color rgb="FFFFFFFF"/>
        <rFont val="Century Gothic"/>
        <family val="2"/>
      </rPr>
      <t xml:space="preserve"> (8)</t>
    </r>
  </si>
  <si>
    <t>Wat is de enkele reistijd van het centraalpunt (Nijverheidsweg 3 Rhoon) naar de ontvangstlocatie, volgens de methode van eis A-16 van het Programma van Eisen.</t>
  </si>
  <si>
    <t>Deel B: Opbrengsten verwerking metalen</t>
  </si>
  <si>
    <t>= maximale korting - ( uurprijs/60 x reistijd x2 x 118 Vrachten)</t>
  </si>
  <si>
    <t xml:space="preserve">Europese Aanbestedingprocedure 
Beschikbaar stellen inzamelmiddelen,
 ontvangst en verwerking van metalen
Bijlage 4 Gunningscriteria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</si>
</sst>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s>
  <fonts count="66" x14ac:knownFonts="1">
    <font>
      <sz val="10"/>
      <color theme="1"/>
      <name val="Century Gothic"/>
      <family val="2"/>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sz val="10"/>
      <name val="Arial"/>
      <family val="2"/>
    </font>
    <font>
      <b/>
      <sz val="10"/>
      <name val="Century Gothic"/>
      <family val="2"/>
    </font>
    <font>
      <sz val="10"/>
      <name val="Arial"/>
      <family val="2"/>
    </font>
    <font>
      <b/>
      <sz val="12"/>
      <name val="Century Gothic"/>
      <family val="2"/>
    </font>
    <font>
      <sz val="10"/>
      <name val="Century Gothic"/>
      <family val="2"/>
    </font>
    <font>
      <sz val="10"/>
      <color theme="1"/>
      <name val="Century Gothic"/>
      <family val="2"/>
    </font>
    <font>
      <u/>
      <sz val="10"/>
      <color theme="10"/>
      <name val="Arial"/>
      <family val="2"/>
    </font>
    <font>
      <sz val="11"/>
      <color theme="1"/>
      <name val="Calibri"/>
      <family val="2"/>
      <scheme val="minor"/>
    </font>
    <font>
      <sz val="10"/>
      <color rgb="FFFF0000"/>
      <name val="Century Gothic"/>
      <family val="2"/>
    </font>
    <font>
      <sz val="9"/>
      <color theme="1"/>
      <name val="Century Gothic"/>
      <family val="2"/>
    </font>
    <font>
      <sz val="10"/>
      <color theme="0" tint="-0.14999847407452621"/>
      <name val="Century Gothic"/>
      <family val="2"/>
    </font>
    <font>
      <b/>
      <sz val="11"/>
      <color indexed="9"/>
      <name val="Century Gothic"/>
      <family val="2"/>
    </font>
    <font>
      <u/>
      <sz val="10"/>
      <color theme="0" tint="-0.14999847407452621"/>
      <name val="Century Gothic"/>
      <family val="2"/>
    </font>
    <font>
      <sz val="11"/>
      <name val="Century Gothic"/>
      <family val="2"/>
    </font>
    <font>
      <b/>
      <sz val="11"/>
      <color theme="0"/>
      <name val="Century Gothic"/>
      <family val="2"/>
    </font>
    <font>
      <sz val="9"/>
      <color rgb="FFFF0000"/>
      <name val="Century Gothic"/>
      <family val="2"/>
    </font>
    <font>
      <sz val="11"/>
      <color theme="1"/>
      <name val="Century Gothic"/>
      <family val="2"/>
    </font>
    <font>
      <b/>
      <sz val="12"/>
      <color theme="0"/>
      <name val="Century Gothic"/>
      <family val="2"/>
    </font>
    <font>
      <b/>
      <sz val="11"/>
      <name val="Century Gothic"/>
      <family val="2"/>
    </font>
    <font>
      <sz val="11"/>
      <color theme="1"/>
      <name val="Cambria"/>
      <family val="2"/>
      <scheme val="major"/>
    </font>
    <font>
      <b/>
      <sz val="12"/>
      <color indexed="9"/>
      <name val="Century Gothic"/>
      <family val="2"/>
    </font>
    <font>
      <b/>
      <sz val="11"/>
      <color theme="0"/>
      <name val="Cambria"/>
      <family val="2"/>
      <scheme val="major"/>
    </font>
    <font>
      <b/>
      <sz val="10"/>
      <color rgb="FFFF0000"/>
      <name val="Century Gothic"/>
      <family val="2"/>
    </font>
    <font>
      <sz val="10"/>
      <color rgb="FF000000"/>
      <name val="Century Gothic"/>
      <family val="2"/>
    </font>
    <font>
      <sz val="11"/>
      <color theme="0"/>
      <name val="Cambria"/>
      <family val="2"/>
      <scheme val="major"/>
    </font>
    <font>
      <sz val="12"/>
      <color theme="1"/>
      <name val="Century Gothic"/>
      <family val="2"/>
    </font>
    <font>
      <b/>
      <sz val="9"/>
      <name val="Century Gothic"/>
      <family val="2"/>
    </font>
    <font>
      <b/>
      <sz val="9"/>
      <color theme="0"/>
      <name val="Century Gothic"/>
      <family val="2"/>
    </font>
    <font>
      <b/>
      <sz val="11"/>
      <color theme="1"/>
      <name val="Century Gothic"/>
      <family val="2"/>
    </font>
    <font>
      <b/>
      <sz val="12"/>
      <color rgb="FFFFFFFF"/>
      <name val="Century Gothic"/>
      <family val="2"/>
    </font>
    <font>
      <b/>
      <u/>
      <sz val="12"/>
      <color rgb="FFFFFFFF"/>
      <name val="Century Gothic"/>
      <family val="2"/>
    </font>
    <font>
      <b/>
      <sz val="12"/>
      <color theme="1"/>
      <name val="Century Gothic"/>
      <family val="2"/>
    </font>
    <font>
      <b/>
      <sz val="11"/>
      <color rgb="FFFFFFFF"/>
      <name val="Century Gothic"/>
      <family val="2"/>
    </font>
    <font>
      <sz val="11"/>
      <color rgb="FFFF0000"/>
      <name val="Century Gothic"/>
      <family val="2"/>
    </font>
    <font>
      <sz val="8"/>
      <name val="Century Gothic"/>
      <family val="2"/>
    </font>
    <font>
      <b/>
      <sz val="11"/>
      <color rgb="FFFF0000"/>
      <name val="Century Gothic"/>
      <family val="2"/>
    </font>
    <font>
      <b/>
      <sz val="14"/>
      <color theme="0"/>
      <name val="Century Gothic"/>
      <family val="2"/>
    </font>
    <font>
      <u/>
      <sz val="12"/>
      <color indexed="30"/>
      <name val="Century Gothic"/>
      <family val="2"/>
    </font>
    <font>
      <sz val="10"/>
      <color theme="0"/>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3366FF"/>
        <bgColor indexed="64"/>
      </patternFill>
    </fill>
    <fill>
      <patternFill patternType="solid">
        <fgColor rgb="FFFFFF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theme="3" tint="0.79998168889431442"/>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auto="1"/>
      </left>
      <right style="thin">
        <color auto="1"/>
      </right>
      <top style="thin">
        <color auto="1"/>
      </top>
      <bottom/>
      <diagonal/>
    </border>
  </borders>
  <cellStyleXfs count="787">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3" fillId="0" borderId="0" applyNumberFormat="0" applyFill="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7" fillId="0" borderId="0"/>
    <xf numFmtId="0" fontId="32" fillId="0" borderId="0"/>
    <xf numFmtId="0" fontId="34" fillId="0" borderId="0"/>
    <xf numFmtId="0" fontId="7" fillId="0" borderId="0"/>
    <xf numFmtId="0" fontId="34" fillId="0" borderId="0"/>
    <xf numFmtId="0" fontId="7"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3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2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32"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7"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32"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4" fontId="34" fillId="0" borderId="0" applyFont="0" applyFill="0" applyBorder="0" applyAlignment="0" applyProtection="0"/>
    <xf numFmtId="43"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5" fillId="0" borderId="0"/>
    <xf numFmtId="0" fontId="4" fillId="0" borderId="0"/>
    <xf numFmtId="0" fontId="36"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3" fillId="0" borderId="0"/>
    <xf numFmtId="44" fontId="32" fillId="0" borderId="0" applyFont="0" applyFill="0" applyBorder="0" applyAlignment="0" applyProtection="0"/>
    <xf numFmtId="0" fontId="1" fillId="0" borderId="0"/>
  </cellStyleXfs>
  <cellXfs count="245">
    <xf numFmtId="0" fontId="0" fillId="0" borderId="0" xfId="0"/>
    <xf numFmtId="164" fontId="53" fillId="0" borderId="0" xfId="391" applyFont="1" applyBorder="1" applyAlignment="1" applyProtection="1">
      <alignment vertical="center"/>
    </xf>
    <xf numFmtId="164" fontId="45" fillId="30" borderId="37" xfId="391" applyFont="1" applyFill="1" applyBorder="1" applyAlignment="1" applyProtection="1">
      <alignment horizontal="right" vertical="center"/>
    </xf>
    <xf numFmtId="164" fontId="53" fillId="0" borderId="0" xfId="391" applyFont="1" applyBorder="1" applyAlignment="1" applyProtection="1">
      <alignment horizontal="right" vertical="center"/>
    </xf>
    <xf numFmtId="164" fontId="53" fillId="0" borderId="11" xfId="391" applyFont="1" applyBorder="1" applyAlignment="1" applyProtection="1">
      <alignment horizontal="right" vertical="center"/>
    </xf>
    <xf numFmtId="164" fontId="0" fillId="0" borderId="14" xfId="391" applyFont="1" applyBorder="1" applyAlignment="1" applyProtection="1">
      <alignment vertical="center"/>
    </xf>
    <xf numFmtId="164" fontId="3" fillId="0" borderId="11" xfId="391" applyFont="1" applyFill="1" applyBorder="1" applyAlignment="1" applyProtection="1">
      <alignment vertical="center"/>
    </xf>
    <xf numFmtId="164" fontId="45" fillId="0" borderId="0" xfId="391" applyFont="1" applyFill="1" applyBorder="1" applyAlignment="1" applyProtection="1">
      <alignment horizontal="right" vertical="center"/>
    </xf>
    <xf numFmtId="0" fontId="31" fillId="27" borderId="31" xfId="782" applyFont="1" applyFill="1" applyBorder="1" applyAlignment="1" applyProtection="1">
      <alignment vertical="center" wrapText="1"/>
      <protection locked="0"/>
    </xf>
    <xf numFmtId="0" fontId="31" fillId="27" borderId="31" xfId="782" applyFont="1" applyFill="1" applyBorder="1" applyAlignment="1" applyProtection="1">
      <alignment horizontal="center" vertical="center"/>
      <protection locked="0"/>
    </xf>
    <xf numFmtId="0" fontId="31" fillId="27" borderId="31" xfId="782" applyFont="1" applyFill="1" applyBorder="1" applyAlignment="1" applyProtection="1">
      <alignment horizontal="left" vertical="center"/>
      <protection locked="0"/>
    </xf>
    <xf numFmtId="0" fontId="31" fillId="25" borderId="15" xfId="0" applyFont="1" applyFill="1" applyBorder="1"/>
    <xf numFmtId="0" fontId="31" fillId="25" borderId="16" xfId="0" applyFont="1" applyFill="1" applyBorder="1"/>
    <xf numFmtId="0" fontId="31" fillId="25" borderId="17" xfId="0" applyFont="1" applyFill="1" applyBorder="1"/>
    <xf numFmtId="0" fontId="31" fillId="25" borderId="18" xfId="0" applyFont="1" applyFill="1" applyBorder="1"/>
    <xf numFmtId="0" fontId="31" fillId="25" borderId="0" xfId="0" applyFont="1" applyFill="1"/>
    <xf numFmtId="0" fontId="31" fillId="25" borderId="19" xfId="0" applyFont="1" applyFill="1" applyBorder="1"/>
    <xf numFmtId="0" fontId="31" fillId="25" borderId="18" xfId="0" applyFont="1" applyFill="1" applyBorder="1" applyAlignment="1">
      <alignment vertical="top"/>
    </xf>
    <xf numFmtId="0" fontId="31" fillId="25" borderId="0" xfId="0" applyFont="1" applyFill="1" applyAlignment="1">
      <alignment vertical="top"/>
    </xf>
    <xf numFmtId="0" fontId="0" fillId="25" borderId="0" xfId="0" applyFill="1"/>
    <xf numFmtId="0" fontId="31" fillId="25" borderId="19" xfId="0" applyFont="1" applyFill="1" applyBorder="1" applyAlignment="1">
      <alignment vertical="top"/>
    </xf>
    <xf numFmtId="0" fontId="37" fillId="25" borderId="0" xfId="0" applyFont="1" applyFill="1" applyAlignment="1">
      <alignment vertical="top"/>
    </xf>
    <xf numFmtId="0" fontId="0" fillId="25" borderId="0" xfId="0" quotePrefix="1" applyFill="1"/>
    <xf numFmtId="0" fontId="35" fillId="25" borderId="0" xfId="0" applyFont="1" applyFill="1" applyAlignment="1">
      <alignment horizontal="left" vertical="top"/>
    </xf>
    <xf numFmtId="0" fontId="37" fillId="25" borderId="18" xfId="0" applyFont="1" applyFill="1" applyBorder="1" applyAlignment="1">
      <alignment vertical="top"/>
    </xf>
    <xf numFmtId="0" fontId="37" fillId="25" borderId="0" xfId="0" applyFont="1" applyFill="1"/>
    <xf numFmtId="0" fontId="39" fillId="25" borderId="0" xfId="0" applyFont="1" applyFill="1"/>
    <xf numFmtId="0" fontId="37" fillId="25" borderId="19" xfId="0" applyFont="1" applyFill="1" applyBorder="1" applyAlignment="1">
      <alignment vertical="top"/>
    </xf>
    <xf numFmtId="0" fontId="37" fillId="25" borderId="0" xfId="0" quotePrefix="1" applyFont="1" applyFill="1"/>
    <xf numFmtId="0" fontId="31" fillId="25" borderId="20" xfId="0" applyFont="1" applyFill="1" applyBorder="1"/>
    <xf numFmtId="0" fontId="31" fillId="25" borderId="21" xfId="0" applyFont="1" applyFill="1" applyBorder="1"/>
    <xf numFmtId="0" fontId="31" fillId="25" borderId="22" xfId="0" applyFont="1" applyFill="1" applyBorder="1"/>
    <xf numFmtId="164" fontId="32" fillId="27" borderId="31" xfId="391" applyFont="1" applyFill="1" applyBorder="1" applyAlignment="1" applyProtection="1">
      <alignment horizontal="left" vertical="center"/>
      <protection locked="0"/>
    </xf>
    <xf numFmtId="164" fontId="55" fillId="30" borderId="46" xfId="391" applyFont="1" applyFill="1" applyBorder="1" applyAlignment="1" applyProtection="1">
      <alignment vertical="center"/>
    </xf>
    <xf numFmtId="164" fontId="3" fillId="0" borderId="0" xfId="391" applyFont="1" applyFill="1" applyBorder="1" applyAlignment="1" applyProtection="1">
      <alignment horizontal="left" vertical="center"/>
    </xf>
    <xf numFmtId="0" fontId="49" fillId="25" borderId="0" xfId="0" applyFont="1" applyFill="1"/>
    <xf numFmtId="0" fontId="64" fillId="25" borderId="0" xfId="0" applyFont="1" applyFill="1"/>
    <xf numFmtId="0" fontId="36" fillId="0" borderId="0" xfId="777" applyFont="1" applyAlignment="1">
      <alignment vertical="center"/>
    </xf>
    <xf numFmtId="0" fontId="38" fillId="24" borderId="10" xfId="548" applyFont="1" applyFill="1" applyBorder="1" applyAlignment="1">
      <alignment horizontal="center" vertical="center" wrapText="1"/>
    </xf>
    <xf numFmtId="0" fontId="60" fillId="0" borderId="0" xfId="548" applyFont="1" applyAlignment="1">
      <alignment horizontal="left" vertical="center" wrapText="1"/>
    </xf>
    <xf numFmtId="0" fontId="40" fillId="0" borderId="0" xfId="548" applyFont="1" applyAlignment="1">
      <alignment horizontal="left" vertical="center" wrapText="1"/>
    </xf>
    <xf numFmtId="0" fontId="31" fillId="0" borderId="0" xfId="548" applyFont="1" applyAlignment="1">
      <alignment horizontal="left" vertical="center" wrapText="1"/>
    </xf>
    <xf numFmtId="0" fontId="46" fillId="0" borderId="0" xfId="778" applyFont="1" applyAlignment="1">
      <alignment vertical="center"/>
    </xf>
    <xf numFmtId="0" fontId="31" fillId="0" borderId="0" xfId="557" applyFont="1" applyAlignment="1">
      <alignment vertical="center" wrapText="1"/>
    </xf>
    <xf numFmtId="0" fontId="32" fillId="0" borderId="0" xfId="778" applyFont="1" applyAlignment="1">
      <alignment vertical="center"/>
    </xf>
    <xf numFmtId="0" fontId="32" fillId="0" borderId="0" xfId="779" applyFont="1" applyAlignment="1">
      <alignment horizontal="left" vertical="center"/>
    </xf>
    <xf numFmtId="44" fontId="32" fillId="0" borderId="0" xfId="779" applyNumberFormat="1" applyFont="1" applyAlignment="1">
      <alignment horizontal="left" vertical="center"/>
    </xf>
    <xf numFmtId="0" fontId="32" fillId="0" borderId="0" xfId="779" applyFont="1" applyAlignment="1">
      <alignment horizontal="center" vertical="center" wrapText="1"/>
    </xf>
    <xf numFmtId="44" fontId="32" fillId="0" borderId="0" xfId="779" applyNumberFormat="1" applyFont="1" applyAlignment="1">
      <alignment horizontal="left" vertical="center" wrapText="1"/>
    </xf>
    <xf numFmtId="44" fontId="0" fillId="0" borderId="0" xfId="779" applyNumberFormat="1" applyFont="1" applyAlignment="1">
      <alignment horizontal="left" vertical="center"/>
    </xf>
    <xf numFmtId="0" fontId="41" fillId="26" borderId="12" xfId="777" applyFont="1" applyFill="1" applyBorder="1" applyAlignment="1">
      <alignment horizontal="left" vertical="center"/>
    </xf>
    <xf numFmtId="0" fontId="41" fillId="26" borderId="28" xfId="777" applyFont="1" applyFill="1" applyBorder="1" applyAlignment="1">
      <alignment horizontal="left" vertical="center"/>
    </xf>
    <xf numFmtId="0" fontId="41" fillId="26" borderId="23" xfId="777" applyFont="1" applyFill="1" applyBorder="1" applyAlignment="1">
      <alignment horizontal="left" vertical="center"/>
    </xf>
    <xf numFmtId="0" fontId="36" fillId="0" borderId="0" xfId="777" applyFont="1" applyAlignment="1">
      <alignment horizontal="center" vertical="center"/>
    </xf>
    <xf numFmtId="0" fontId="36" fillId="0" borderId="0" xfId="777" applyFont="1" applyAlignment="1">
      <alignment horizontal="center" vertical="center" wrapText="1"/>
    </xf>
    <xf numFmtId="0" fontId="31" fillId="0" borderId="0" xfId="547" applyFont="1" applyAlignment="1">
      <alignment horizontal="center" vertical="center" wrapText="1"/>
    </xf>
    <xf numFmtId="44" fontId="31" fillId="0" borderId="0" xfId="547" applyNumberFormat="1" applyFont="1" applyAlignment="1">
      <alignment horizontal="center" vertical="center" wrapText="1"/>
    </xf>
    <xf numFmtId="44" fontId="50" fillId="0" borderId="0" xfId="0" applyNumberFormat="1" applyFont="1" applyAlignment="1">
      <alignment vertical="center"/>
    </xf>
    <xf numFmtId="0" fontId="32" fillId="25" borderId="0" xfId="547" applyFont="1" applyFill="1" applyAlignment="1">
      <alignment horizontal="center" vertical="center" wrapText="1"/>
    </xf>
    <xf numFmtId="0" fontId="32" fillId="0" borderId="0" xfId="777" applyFont="1" applyAlignment="1">
      <alignment horizontal="center" vertical="center"/>
    </xf>
    <xf numFmtId="44" fontId="32" fillId="0" borderId="0" xfId="779" applyNumberFormat="1" applyFont="1" applyAlignment="1">
      <alignment horizontal="left" vertical="top"/>
    </xf>
    <xf numFmtId="0" fontId="32" fillId="0" borderId="0" xfId="777" applyFont="1" applyAlignment="1">
      <alignment vertical="center"/>
    </xf>
    <xf numFmtId="0" fontId="32" fillId="0" borderId="0" xfId="777" applyFont="1" applyAlignment="1">
      <alignment horizontal="center" vertical="center" wrapText="1"/>
    </xf>
    <xf numFmtId="44" fontId="0" fillId="0" borderId="0" xfId="779" applyNumberFormat="1" applyFont="1" applyAlignment="1">
      <alignment horizontal="left" vertical="top" wrapText="1"/>
    </xf>
    <xf numFmtId="0" fontId="52" fillId="0" borderId="0" xfId="778" applyFont="1" applyAlignment="1">
      <alignment vertical="center"/>
    </xf>
    <xf numFmtId="0" fontId="52" fillId="0" borderId="0" xfId="779" applyFont="1" applyAlignment="1">
      <alignment horizontal="center" vertical="center"/>
    </xf>
    <xf numFmtId="44" fontId="52" fillId="0" borderId="0" xfId="779" applyNumberFormat="1" applyFont="1" applyAlignment="1">
      <alignment horizontal="center" vertical="center"/>
    </xf>
    <xf numFmtId="0" fontId="44" fillId="24" borderId="10" xfId="547" applyFont="1" applyFill="1" applyBorder="1" applyAlignment="1">
      <alignment horizontal="center" vertical="center" wrapText="1"/>
    </xf>
    <xf numFmtId="0" fontId="52" fillId="0" borderId="0" xfId="779" applyFont="1" applyAlignment="1">
      <alignment horizontal="left" vertical="center"/>
    </xf>
    <xf numFmtId="44" fontId="30" fillId="0" borderId="50" xfId="779" applyNumberFormat="1" applyFont="1" applyBorder="1" applyAlignment="1">
      <alignment horizontal="center" vertical="center" wrapText="1"/>
    </xf>
    <xf numFmtId="0" fontId="51" fillId="25" borderId="0" xfId="778" applyFont="1" applyFill="1" applyAlignment="1">
      <alignment vertical="center"/>
    </xf>
    <xf numFmtId="0" fontId="51" fillId="25" borderId="0" xfId="779" applyFont="1" applyFill="1" applyAlignment="1">
      <alignment horizontal="left" vertical="center"/>
    </xf>
    <xf numFmtId="0" fontId="48" fillId="25" borderId="30" xfId="547" applyFont="1" applyFill="1" applyBorder="1" applyAlignment="1">
      <alignment horizontal="center" vertical="center" wrapText="1"/>
    </xf>
    <xf numFmtId="44" fontId="48" fillId="25" borderId="0" xfId="779" applyNumberFormat="1" applyFont="1" applyFill="1" applyAlignment="1">
      <alignment horizontal="center" vertical="center" wrapText="1"/>
    </xf>
    <xf numFmtId="0" fontId="44" fillId="26" borderId="33" xfId="547" applyFont="1" applyFill="1" applyBorder="1" applyAlignment="1">
      <alignment vertical="center" wrapText="1"/>
    </xf>
    <xf numFmtId="0" fontId="30" fillId="0" borderId="0" xfId="547" applyFont="1" applyAlignment="1">
      <alignment vertical="center" wrapText="1"/>
    </xf>
    <xf numFmtId="0" fontId="41" fillId="0" borderId="0" xfId="782" applyFont="1" applyAlignment="1">
      <alignment horizontal="center" vertical="center" wrapText="1"/>
    </xf>
    <xf numFmtId="0" fontId="3" fillId="0" borderId="0" xfId="782" applyFont="1" applyAlignment="1">
      <alignment vertical="top" wrapText="1"/>
    </xf>
    <xf numFmtId="0" fontId="3" fillId="0" borderId="0" xfId="782" applyFont="1" applyAlignment="1">
      <alignment vertical="center" wrapText="1"/>
    </xf>
    <xf numFmtId="0" fontId="45" fillId="28" borderId="13" xfId="548" applyFont="1" applyFill="1" applyBorder="1" applyAlignment="1">
      <alignment horizontal="center" vertical="center" wrapText="1"/>
    </xf>
    <xf numFmtId="0" fontId="45" fillId="28" borderId="31" xfId="548" applyFont="1" applyFill="1" applyBorder="1" applyAlignment="1">
      <alignment vertical="center" wrapText="1"/>
    </xf>
    <xf numFmtId="0" fontId="45" fillId="28" borderId="31" xfId="548" applyFont="1" applyFill="1" applyBorder="1" applyAlignment="1">
      <alignment horizontal="center" vertical="center" wrapText="1"/>
    </xf>
    <xf numFmtId="0" fontId="45" fillId="28" borderId="14" xfId="548" applyFont="1" applyFill="1" applyBorder="1" applyAlignment="1">
      <alignment horizontal="center" vertical="center" wrapText="1"/>
    </xf>
    <xf numFmtId="0" fontId="43" fillId="0" borderId="0" xfId="0" applyFont="1"/>
    <xf numFmtId="0" fontId="0" fillId="0" borderId="13" xfId="0" applyBorder="1" applyAlignment="1">
      <alignment horizontal="center" vertical="center"/>
    </xf>
    <xf numFmtId="0" fontId="31" fillId="0" borderId="31" xfId="665" applyFont="1" applyBorder="1" applyAlignment="1">
      <alignment vertical="center" wrapText="1"/>
    </xf>
    <xf numFmtId="0" fontId="0" fillId="0" borderId="31" xfId="0" applyBorder="1" applyAlignment="1">
      <alignment horizontal="center" vertical="center" wrapText="1"/>
    </xf>
    <xf numFmtId="0" fontId="31" fillId="0" borderId="45" xfId="0" applyFont="1" applyBorder="1" applyAlignment="1">
      <alignment horizontal="center" vertical="center"/>
    </xf>
    <xf numFmtId="0" fontId="3" fillId="0" borderId="27" xfId="0" applyFont="1" applyBorder="1" applyAlignment="1">
      <alignment horizontal="center" vertical="center"/>
    </xf>
    <xf numFmtId="0" fontId="54" fillId="0" borderId="0" xfId="0" applyFont="1" applyAlignment="1">
      <alignment vertical="center" wrapText="1"/>
    </xf>
    <xf numFmtId="0" fontId="38" fillId="24" borderId="29" xfId="547" applyFont="1" applyFill="1" applyBorder="1" applyAlignment="1">
      <alignment horizontal="center" vertical="center" wrapText="1"/>
    </xf>
    <xf numFmtId="0" fontId="60" fillId="0" borderId="0" xfId="0" applyFont="1"/>
    <xf numFmtId="0" fontId="3" fillId="0" borderId="27" xfId="547" applyFont="1" applyBorder="1" applyAlignment="1">
      <alignment horizontal="center" vertical="center"/>
    </xf>
    <xf numFmtId="0" fontId="3" fillId="0" borderId="0" xfId="659" applyFont="1" applyAlignment="1">
      <alignment vertical="center" wrapText="1"/>
    </xf>
    <xf numFmtId="0" fontId="3" fillId="0" borderId="0" xfId="547" applyFont="1" applyAlignment="1">
      <alignment horizontal="center" vertical="center"/>
    </xf>
    <xf numFmtId="165" fontId="3" fillId="0" borderId="0" xfId="588" applyNumberFormat="1" applyFont="1" applyAlignment="1">
      <alignment horizontal="center" vertical="center" wrapText="1"/>
    </xf>
    <xf numFmtId="0" fontId="38" fillId="24" borderId="48" xfId="547" applyFont="1" applyFill="1" applyBorder="1" applyAlignment="1">
      <alignment horizontal="center" vertical="center" wrapText="1"/>
    </xf>
    <xf numFmtId="0" fontId="35" fillId="0" borderId="0" xfId="0" applyFont="1"/>
    <xf numFmtId="1" fontId="3" fillId="0" borderId="0" xfId="547" applyNumberFormat="1" applyFont="1" applyAlignment="1">
      <alignment horizontal="center" vertical="center"/>
    </xf>
    <xf numFmtId="0" fontId="8" fillId="0" borderId="27"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3" fillId="0" borderId="0" xfId="587" applyFont="1" applyAlignment="1">
      <alignment horizontal="center" vertical="center" wrapText="1"/>
    </xf>
    <xf numFmtId="0" fontId="3" fillId="0" borderId="26" xfId="587" applyFont="1" applyBorder="1" applyAlignment="1">
      <alignment horizontal="center" vertical="center" wrapText="1"/>
    </xf>
    <xf numFmtId="0" fontId="62" fillId="0" borderId="0" xfId="0" applyFont="1" applyAlignment="1">
      <alignment horizontal="left" vertical="center" wrapText="1"/>
    </xf>
    <xf numFmtId="0" fontId="56" fillId="24" borderId="29" xfId="547" applyFont="1" applyFill="1" applyBorder="1" applyAlignment="1">
      <alignment horizontal="center" vertical="center" wrapText="1"/>
    </xf>
    <xf numFmtId="165" fontId="58" fillId="29" borderId="29" xfId="588" applyNumberFormat="1" applyFont="1" applyFill="1" applyBorder="1" applyAlignment="1">
      <alignment horizontal="center" vertical="center" wrapText="1"/>
    </xf>
    <xf numFmtId="0" fontId="35" fillId="0" borderId="0" xfId="0" applyFont="1" applyAlignment="1">
      <alignment vertical="top" wrapText="1"/>
    </xf>
    <xf numFmtId="0" fontId="38" fillId="0" borderId="0" xfId="547" applyFont="1" applyAlignment="1">
      <alignment horizontal="center" vertical="center" wrapText="1"/>
    </xf>
    <xf numFmtId="0" fontId="32" fillId="0" borderId="0" xfId="0" applyFont="1"/>
    <xf numFmtId="0" fontId="38" fillId="24" borderId="33" xfId="547" applyFont="1" applyFill="1" applyBorder="1" applyAlignment="1">
      <alignment horizontal="center" vertical="center" wrapText="1"/>
    </xf>
    <xf numFmtId="0" fontId="38" fillId="24" borderId="34" xfId="547" applyFont="1" applyFill="1" applyBorder="1" applyAlignment="1">
      <alignment horizontal="center" vertical="center" wrapText="1"/>
    </xf>
    <xf numFmtId="0" fontId="28" fillId="28" borderId="13" xfId="548" applyFont="1" applyFill="1" applyBorder="1" applyAlignment="1">
      <alignment horizontal="center" vertical="center" wrapText="1"/>
    </xf>
    <xf numFmtId="0" fontId="28" fillId="28" borderId="31" xfId="548" applyFont="1" applyFill="1" applyBorder="1" applyAlignment="1">
      <alignment horizontal="center" vertical="center" wrapText="1"/>
    </xf>
    <xf numFmtId="0" fontId="28" fillId="28" borderId="14" xfId="548" applyFont="1" applyFill="1" applyBorder="1" applyAlignment="1">
      <alignment horizontal="center" vertical="center" wrapText="1"/>
    </xf>
    <xf numFmtId="0" fontId="28" fillId="0" borderId="0" xfId="548" applyFont="1" applyAlignment="1">
      <alignment horizontal="center" vertical="center" wrapText="1"/>
    </xf>
    <xf numFmtId="0" fontId="31" fillId="0" borderId="13" xfId="547" applyFont="1" applyBorder="1" applyAlignment="1">
      <alignment horizontal="center" vertical="center"/>
    </xf>
    <xf numFmtId="0" fontId="31" fillId="0" borderId="0" xfId="782" applyFont="1" applyAlignment="1">
      <alignment horizontal="center" vertical="center" wrapText="1"/>
    </xf>
    <xf numFmtId="0" fontId="3" fillId="0" borderId="0" xfId="782" applyFont="1" applyAlignment="1">
      <alignment horizontal="center" vertical="center" wrapText="1"/>
    </xf>
    <xf numFmtId="0" fontId="3" fillId="0" borderId="0" xfId="782" applyFont="1" applyAlignment="1">
      <alignment horizontal="left" vertical="center" wrapText="1"/>
    </xf>
    <xf numFmtId="0" fontId="42" fillId="0" borderId="0" xfId="782" applyFont="1" applyAlignment="1">
      <alignment vertical="center" wrapText="1"/>
    </xf>
    <xf numFmtId="0" fontId="38" fillId="0" borderId="0" xfId="547" applyFont="1" applyAlignment="1">
      <alignment vertical="center" wrapText="1"/>
    </xf>
    <xf numFmtId="0" fontId="42" fillId="0" borderId="0" xfId="782" applyFont="1" applyAlignment="1">
      <alignment vertical="center"/>
    </xf>
    <xf numFmtId="0" fontId="8" fillId="0" borderId="0" xfId="782" applyFont="1" applyAlignment="1">
      <alignment vertical="center"/>
    </xf>
    <xf numFmtId="0" fontId="8" fillId="0" borderId="0" xfId="547" applyFont="1" applyAlignment="1">
      <alignment vertical="center"/>
    </xf>
    <xf numFmtId="0" fontId="8" fillId="0" borderId="0" xfId="782" applyFont="1" applyAlignment="1">
      <alignment horizontal="left" vertical="center"/>
    </xf>
    <xf numFmtId="0" fontId="8" fillId="0" borderId="0" xfId="782" applyFont="1" applyAlignment="1">
      <alignment horizontal="center" vertical="center"/>
    </xf>
    <xf numFmtId="0" fontId="8" fillId="0" borderId="0" xfId="782" applyFont="1" applyAlignment="1">
      <alignment horizontal="center" vertical="center" wrapText="1"/>
    </xf>
    <xf numFmtId="0" fontId="45" fillId="0" borderId="0" xfId="547" applyFont="1" applyAlignment="1">
      <alignment vertical="center" wrapText="1"/>
    </xf>
    <xf numFmtId="0" fontId="41" fillId="0" borderId="0" xfId="547" applyFont="1" applyAlignment="1">
      <alignment vertical="center" wrapText="1"/>
    </xf>
    <xf numFmtId="0" fontId="42" fillId="0" borderId="0" xfId="782" applyFont="1" applyAlignment="1">
      <alignment horizontal="left" vertical="center" wrapText="1"/>
    </xf>
    <xf numFmtId="0" fontId="55" fillId="28" borderId="13" xfId="548" applyFont="1" applyFill="1" applyBorder="1" applyAlignment="1">
      <alignment horizontal="center" vertical="center" wrapText="1"/>
    </xf>
    <xf numFmtId="0" fontId="55" fillId="0" borderId="0" xfId="548" applyFont="1" applyAlignment="1">
      <alignment vertical="center" wrapText="1"/>
    </xf>
    <xf numFmtId="0" fontId="60" fillId="0" borderId="0" xfId="782" applyFont="1" applyAlignment="1">
      <alignment vertical="center" wrapText="1"/>
    </xf>
    <xf numFmtId="0" fontId="43" fillId="0" borderId="0" xfId="782" applyFont="1" applyAlignment="1">
      <alignment vertical="center" wrapText="1"/>
    </xf>
    <xf numFmtId="0" fontId="31" fillId="0" borderId="13" xfId="548" applyFont="1" applyBorder="1" applyAlignment="1">
      <alignment horizontal="center" vertical="center" wrapText="1"/>
    </xf>
    <xf numFmtId="0" fontId="31" fillId="0" borderId="0" xfId="783" applyFont="1" applyAlignment="1">
      <alignment vertical="center" wrapText="1"/>
    </xf>
    <xf numFmtId="0" fontId="35" fillId="0" borderId="0" xfId="782" applyFont="1" applyAlignment="1">
      <alignment vertical="center" wrapText="1"/>
    </xf>
    <xf numFmtId="0" fontId="32" fillId="0" borderId="0" xfId="782" applyFont="1" applyAlignment="1">
      <alignment vertical="center" wrapText="1"/>
    </xf>
    <xf numFmtId="0" fontId="31" fillId="0" borderId="13" xfId="784" applyFont="1" applyBorder="1" applyAlignment="1">
      <alignment horizontal="center" vertical="center"/>
    </xf>
    <xf numFmtId="0" fontId="31" fillId="0" borderId="0" xfId="783" applyFont="1" applyAlignment="1">
      <alignment vertical="center"/>
    </xf>
    <xf numFmtId="0" fontId="31" fillId="0" borderId="0" xfId="782" applyFont="1" applyAlignment="1">
      <alignment vertical="center" wrapText="1"/>
    </xf>
    <xf numFmtId="0" fontId="45" fillId="28" borderId="13" xfId="548" applyFont="1" applyFill="1" applyBorder="1" applyAlignment="1">
      <alignment horizontal="left" vertical="top" wrapText="1"/>
    </xf>
    <xf numFmtId="0" fontId="45" fillId="28" borderId="50" xfId="548" applyFont="1" applyFill="1" applyBorder="1" applyAlignment="1">
      <alignment vertical="center" wrapText="1"/>
    </xf>
    <xf numFmtId="0" fontId="45" fillId="28" borderId="14" xfId="548" applyFont="1" applyFill="1" applyBorder="1" applyAlignment="1">
      <alignment vertical="center" wrapText="1"/>
    </xf>
    <xf numFmtId="0" fontId="40" fillId="0" borderId="0" xfId="547" applyFont="1" applyAlignment="1">
      <alignment vertical="center"/>
    </xf>
    <xf numFmtId="0" fontId="31" fillId="0" borderId="13" xfId="547" applyFont="1" applyBorder="1" applyAlignment="1">
      <alignment horizontal="left" vertical="center"/>
    </xf>
    <xf numFmtId="0" fontId="31" fillId="0" borderId="50" xfId="547" applyFont="1" applyBorder="1" applyAlignment="1">
      <alignment horizontal="left" vertical="center"/>
    </xf>
    <xf numFmtId="44" fontId="31" fillId="0" borderId="14" xfId="737" applyFont="1" applyBorder="1" applyAlignment="1" applyProtection="1">
      <alignment vertical="center"/>
    </xf>
    <xf numFmtId="0" fontId="31" fillId="0" borderId="0" xfId="547" applyFont="1" applyAlignment="1">
      <alignment vertical="center"/>
    </xf>
    <xf numFmtId="0" fontId="31" fillId="0" borderId="0" xfId="547" applyFont="1" applyAlignment="1">
      <alignment vertical="center" wrapText="1"/>
    </xf>
    <xf numFmtId="0" fontId="8" fillId="0" borderId="27" xfId="547" applyFont="1" applyBorder="1" applyAlignment="1">
      <alignment vertical="center"/>
    </xf>
    <xf numFmtId="0" fontId="8" fillId="0" borderId="53" xfId="547" applyFont="1" applyBorder="1" applyAlignment="1">
      <alignment vertical="center"/>
    </xf>
    <xf numFmtId="44" fontId="41" fillId="29" borderId="29" xfId="786" applyNumberFormat="1" applyFont="1" applyFill="1" applyBorder="1" applyAlignment="1">
      <alignment horizontal="center" vertical="center" wrapText="1"/>
    </xf>
    <xf numFmtId="0" fontId="46" fillId="0" borderId="0" xfId="567" applyFont="1" applyAlignment="1">
      <alignment vertical="center"/>
    </xf>
    <xf numFmtId="0" fontId="8" fillId="0" borderId="56" xfId="547" applyFont="1" applyBorder="1" applyAlignment="1">
      <alignment vertical="center"/>
    </xf>
    <xf numFmtId="0" fontId="8" fillId="0" borderId="26" xfId="547" applyFont="1" applyBorder="1" applyAlignment="1">
      <alignment vertical="center"/>
    </xf>
    <xf numFmtId="0" fontId="8" fillId="0" borderId="46" xfId="547" applyFont="1" applyBorder="1" applyAlignment="1">
      <alignment vertical="center"/>
    </xf>
    <xf numFmtId="0" fontId="8" fillId="0" borderId="0" xfId="547" applyFont="1" applyAlignment="1">
      <alignment horizontal="center" vertical="center"/>
    </xf>
    <xf numFmtId="0" fontId="32" fillId="0" borderId="47" xfId="784" applyFont="1" applyBorder="1" applyAlignment="1" applyProtection="1">
      <alignment vertical="center" wrapText="1"/>
      <protection hidden="1"/>
    </xf>
    <xf numFmtId="0" fontId="31" fillId="27" borderId="47" xfId="547" applyFont="1" applyFill="1" applyBorder="1" applyAlignment="1" applyProtection="1">
      <alignment vertical="center" wrapText="1"/>
      <protection locked="0"/>
    </xf>
    <xf numFmtId="44" fontId="35" fillId="0" borderId="0" xfId="547" applyNumberFormat="1" applyFont="1" applyAlignment="1">
      <alignment horizontal="center" vertical="center" wrapText="1"/>
    </xf>
    <xf numFmtId="9" fontId="31" fillId="0" borderId="50" xfId="774" quotePrefix="1" applyFont="1" applyFill="1" applyBorder="1" applyAlignment="1" applyProtection="1">
      <alignment vertical="center" wrapText="1"/>
    </xf>
    <xf numFmtId="0" fontId="31" fillId="27" borderId="47" xfId="547" applyFont="1" applyFill="1" applyBorder="1" applyAlignment="1" applyProtection="1">
      <alignment horizontal="center" vertical="center" wrapText="1"/>
      <protection locked="0"/>
    </xf>
    <xf numFmtId="44" fontId="28" fillId="0" borderId="61" xfId="547" quotePrefix="1" applyNumberFormat="1" applyFont="1" applyBorder="1" applyAlignment="1">
      <alignment horizontal="center" vertical="center" wrapText="1"/>
    </xf>
    <xf numFmtId="0" fontId="31" fillId="0" borderId="57" xfId="665" applyFont="1" applyBorder="1" applyAlignment="1">
      <alignment vertical="center" wrapText="1"/>
    </xf>
    <xf numFmtId="44" fontId="31" fillId="27" borderId="57" xfId="737" applyFont="1" applyFill="1" applyBorder="1" applyAlignment="1" applyProtection="1">
      <alignment vertical="center" wrapText="1"/>
      <protection locked="0"/>
    </xf>
    <xf numFmtId="44" fontId="31" fillId="0" borderId="57" xfId="737" applyFont="1" applyFill="1" applyBorder="1" applyAlignment="1" applyProtection="1">
      <alignment vertical="center" wrapText="1"/>
    </xf>
    <xf numFmtId="0" fontId="31" fillId="0" borderId="57" xfId="0" applyFont="1" applyBorder="1" applyAlignment="1">
      <alignment vertical="center" wrapText="1"/>
    </xf>
    <xf numFmtId="0" fontId="31" fillId="0" borderId="62" xfId="0" applyFont="1" applyBorder="1" applyAlignment="1">
      <alignment horizontal="center" vertical="center" wrapText="1"/>
    </xf>
    <xf numFmtId="0" fontId="31" fillId="0" borderId="51" xfId="0" applyFont="1" applyBorder="1" applyAlignment="1">
      <alignment horizontal="center" vertical="center" wrapText="1"/>
    </xf>
    <xf numFmtId="0" fontId="31" fillId="0" borderId="47" xfId="0" applyFont="1" applyBorder="1" applyAlignment="1">
      <alignment vertical="center" wrapText="1"/>
    </xf>
    <xf numFmtId="0" fontId="43" fillId="28" borderId="57" xfId="548" applyFont="1" applyFill="1" applyBorder="1" applyAlignment="1">
      <alignment horizontal="center" vertical="center" wrapText="1"/>
    </xf>
    <xf numFmtId="0" fontId="43" fillId="25" borderId="57" xfId="548" applyFont="1" applyFill="1" applyBorder="1" applyAlignment="1">
      <alignment horizontal="center" vertical="center" wrapText="1"/>
    </xf>
    <xf numFmtId="0" fontId="43" fillId="0" borderId="57" xfId="779" applyFont="1" applyBorder="1" applyAlignment="1">
      <alignment horizontal="left" vertical="center"/>
    </xf>
    <xf numFmtId="44" fontId="31" fillId="0" borderId="57" xfId="737" applyFont="1" applyFill="1" applyBorder="1" applyAlignment="1" applyProtection="1">
      <alignment horizontal="center" vertical="center" wrapText="1"/>
      <protection locked="0"/>
    </xf>
    <xf numFmtId="0" fontId="44" fillId="26" borderId="60" xfId="547" applyFont="1" applyFill="1" applyBorder="1" applyAlignment="1">
      <alignment horizontal="right" vertical="center" wrapText="1"/>
    </xf>
    <xf numFmtId="44" fontId="65" fillId="0" borderId="0" xfId="785" applyFont="1" applyFill="1" applyBorder="1" applyAlignment="1" applyProtection="1">
      <alignment vertical="top" wrapText="1"/>
    </xf>
    <xf numFmtId="44" fontId="31" fillId="0" borderId="50" xfId="547" applyNumberFormat="1" applyFont="1" applyBorder="1" applyAlignment="1">
      <alignment horizontal="center" vertical="center" wrapText="1"/>
    </xf>
    <xf numFmtId="0" fontId="31" fillId="0" borderId="57" xfId="0" applyFont="1" applyBorder="1" applyAlignment="1">
      <alignment wrapText="1"/>
    </xf>
    <xf numFmtId="0" fontId="30" fillId="25" borderId="18" xfId="0" applyFont="1" applyFill="1" applyBorder="1" applyAlignment="1">
      <alignment horizontal="center" wrapText="1"/>
    </xf>
    <xf numFmtId="0" fontId="30" fillId="25" borderId="0" xfId="0" applyFont="1" applyFill="1" applyAlignment="1">
      <alignment horizontal="center" wrapText="1"/>
    </xf>
    <xf numFmtId="0" fontId="30" fillId="25" borderId="19" xfId="0" applyFont="1" applyFill="1" applyBorder="1" applyAlignment="1">
      <alignment horizontal="center" wrapText="1"/>
    </xf>
    <xf numFmtId="0" fontId="30" fillId="25" borderId="18" xfId="0" applyFont="1" applyFill="1" applyBorder="1" applyAlignment="1">
      <alignment horizontal="center"/>
    </xf>
    <xf numFmtId="0" fontId="30" fillId="25" borderId="0" xfId="0" applyFont="1" applyFill="1" applyAlignment="1">
      <alignment horizontal="center"/>
    </xf>
    <xf numFmtId="0" fontId="30" fillId="25" borderId="19" xfId="0" applyFont="1" applyFill="1" applyBorder="1" applyAlignment="1">
      <alignment horizontal="center"/>
    </xf>
    <xf numFmtId="0" fontId="28" fillId="25" borderId="18" xfId="0" applyFont="1" applyFill="1" applyBorder="1" applyAlignment="1">
      <alignment horizontal="center"/>
    </xf>
    <xf numFmtId="0" fontId="28" fillId="25" borderId="0" xfId="0" applyFont="1" applyFill="1" applyAlignment="1">
      <alignment horizontal="center"/>
    </xf>
    <xf numFmtId="0" fontId="28" fillId="25" borderId="19" xfId="0" applyFont="1" applyFill="1" applyBorder="1" applyAlignment="1">
      <alignment horizontal="center"/>
    </xf>
    <xf numFmtId="0" fontId="31" fillId="0" borderId="52" xfId="547" applyFont="1" applyBorder="1" applyAlignment="1" applyProtection="1">
      <alignment horizontal="left" vertical="center" wrapText="1"/>
      <protection hidden="1"/>
    </xf>
    <xf numFmtId="0" fontId="31" fillId="0" borderId="24" xfId="547" applyFont="1" applyBorder="1" applyAlignment="1" applyProtection="1">
      <alignment horizontal="left" vertical="center" wrapText="1"/>
      <protection hidden="1"/>
    </xf>
    <xf numFmtId="0" fontId="31" fillId="0" borderId="57" xfId="547" applyFont="1" applyBorder="1" applyAlignment="1">
      <alignment horizontal="center" vertical="center" wrapText="1"/>
    </xf>
    <xf numFmtId="0" fontId="43" fillId="28" borderId="57" xfId="548" applyFont="1" applyFill="1" applyBorder="1" applyAlignment="1">
      <alignment horizontal="left" vertical="center" wrapText="1"/>
    </xf>
    <xf numFmtId="0" fontId="45" fillId="27" borderId="60" xfId="547" applyFont="1" applyFill="1" applyBorder="1" applyAlignment="1" applyProtection="1">
      <alignment horizontal="left" wrapText="1"/>
      <protection locked="0"/>
    </xf>
    <xf numFmtId="0" fontId="38" fillId="27" borderId="10" xfId="547" applyFont="1" applyFill="1" applyBorder="1" applyAlignment="1" applyProtection="1">
      <alignment horizontal="left" wrapText="1"/>
      <protection locked="0"/>
    </xf>
    <xf numFmtId="0" fontId="41" fillId="24" borderId="47" xfId="547" applyFont="1" applyFill="1" applyBorder="1" applyAlignment="1">
      <alignment horizontal="left" vertical="center" wrapText="1"/>
    </xf>
    <xf numFmtId="0" fontId="41" fillId="24" borderId="10" xfId="547" applyFont="1" applyFill="1" applyBorder="1" applyAlignment="1">
      <alignment horizontal="left" vertical="center" wrapText="1"/>
    </xf>
    <xf numFmtId="0" fontId="38" fillId="24" borderId="10" xfId="548" applyFont="1" applyFill="1" applyBorder="1" applyAlignment="1">
      <alignment horizontal="center" vertical="center" wrapText="1"/>
    </xf>
    <xf numFmtId="44" fontId="28" fillId="31" borderId="43" xfId="547" quotePrefix="1" applyNumberFormat="1" applyFont="1" applyFill="1" applyBorder="1" applyAlignment="1">
      <alignment horizontal="center" vertical="center" wrapText="1"/>
    </xf>
    <xf numFmtId="44" fontId="28" fillId="31" borderId="49" xfId="547" quotePrefix="1" applyNumberFormat="1" applyFont="1" applyFill="1" applyBorder="1" applyAlignment="1">
      <alignment horizontal="center" vertical="center" wrapText="1"/>
    </xf>
    <xf numFmtId="0" fontId="38" fillId="24" borderId="59" xfId="548" applyFont="1" applyFill="1" applyBorder="1" applyAlignment="1">
      <alignment horizontal="center" vertical="center" wrapText="1"/>
    </xf>
    <xf numFmtId="0" fontId="38" fillId="24" borderId="60" xfId="548" applyFont="1" applyFill="1" applyBorder="1" applyAlignment="1">
      <alignment horizontal="center" vertical="center" wrapText="1"/>
    </xf>
    <xf numFmtId="0" fontId="41" fillId="24" borderId="59" xfId="547" applyFont="1" applyFill="1" applyBorder="1" applyAlignment="1">
      <alignment horizontal="left" vertical="center" wrapText="1"/>
    </xf>
    <xf numFmtId="0" fontId="41" fillId="24" borderId="58" xfId="547" applyFont="1" applyFill="1" applyBorder="1" applyAlignment="1">
      <alignment horizontal="left" vertical="center" wrapText="1"/>
    </xf>
    <xf numFmtId="0" fontId="41" fillId="24" borderId="60" xfId="547" applyFont="1" applyFill="1" applyBorder="1" applyAlignment="1">
      <alignment horizontal="left" vertical="center" wrapText="1"/>
    </xf>
    <xf numFmtId="0" fontId="47" fillId="24" borderId="59" xfId="547" applyFont="1" applyFill="1" applyBorder="1" applyAlignment="1">
      <alignment horizontal="left" vertical="center" wrapText="1"/>
    </xf>
    <xf numFmtId="0" fontId="47" fillId="24" borderId="58" xfId="547" applyFont="1" applyFill="1" applyBorder="1" applyAlignment="1">
      <alignment horizontal="left" vertical="center" wrapText="1"/>
    </xf>
    <xf numFmtId="0" fontId="31" fillId="0" borderId="0" xfId="782" applyFont="1" applyAlignment="1">
      <alignment horizontal="center" vertical="center"/>
    </xf>
    <xf numFmtId="0" fontId="31" fillId="0" borderId="25" xfId="782" applyFont="1" applyBorder="1" applyAlignment="1">
      <alignment horizontal="left" vertical="center" wrapText="1"/>
    </xf>
    <xf numFmtId="0" fontId="31" fillId="0" borderId="30" xfId="782" applyFont="1" applyBorder="1" applyAlignment="1">
      <alignment horizontal="left" vertical="center" wrapText="1"/>
    </xf>
    <xf numFmtId="0" fontId="31" fillId="0" borderId="42" xfId="782" applyFont="1" applyBorder="1" applyAlignment="1">
      <alignment horizontal="left" vertical="center" wrapText="1"/>
    </xf>
    <xf numFmtId="0" fontId="31" fillId="0" borderId="35" xfId="782" applyFont="1" applyBorder="1" applyAlignment="1">
      <alignment horizontal="left" vertical="center" wrapText="1"/>
    </xf>
    <xf numFmtId="0" fontId="31" fillId="0" borderId="36" xfId="782" applyFont="1" applyBorder="1" applyAlignment="1">
      <alignment horizontal="left" vertical="center" wrapText="1"/>
    </xf>
    <xf numFmtId="0" fontId="31" fillId="0" borderId="12" xfId="783" applyFont="1" applyBorder="1" applyAlignment="1">
      <alignment horizontal="left" vertical="center" wrapText="1"/>
    </xf>
    <xf numFmtId="0" fontId="31" fillId="0" borderId="28" xfId="783" applyFont="1" applyBorder="1" applyAlignment="1">
      <alignment horizontal="left" vertical="center" wrapText="1"/>
    </xf>
    <xf numFmtId="0" fontId="31" fillId="0" borderId="41" xfId="783" applyFont="1" applyBorder="1" applyAlignment="1">
      <alignment horizontal="left" vertical="center" wrapText="1"/>
    </xf>
    <xf numFmtId="0" fontId="47" fillId="24" borderId="32" xfId="547" applyFont="1" applyFill="1" applyBorder="1" applyAlignment="1">
      <alignment horizontal="left" vertical="center" wrapText="1"/>
    </xf>
    <xf numFmtId="0" fontId="47" fillId="24" borderId="33" xfId="547" applyFont="1" applyFill="1" applyBorder="1" applyAlignment="1">
      <alignment horizontal="left" vertical="center" wrapText="1"/>
    </xf>
    <xf numFmtId="0" fontId="44" fillId="26" borderId="13" xfId="548" applyFont="1" applyFill="1" applyBorder="1" applyAlignment="1">
      <alignment horizontal="left" vertical="center" wrapText="1"/>
    </xf>
    <xf numFmtId="0" fontId="44" fillId="26" borderId="31" xfId="548" applyFont="1" applyFill="1" applyBorder="1" applyAlignment="1">
      <alignment horizontal="left" vertical="center" wrapText="1"/>
    </xf>
    <xf numFmtId="0" fontId="44" fillId="26" borderId="14" xfId="548" applyFont="1" applyFill="1" applyBorder="1" applyAlignment="1">
      <alignment horizontal="left" vertical="center" wrapText="1"/>
    </xf>
    <xf numFmtId="0" fontId="31" fillId="0" borderId="31" xfId="587" applyFont="1" applyBorder="1" applyAlignment="1">
      <alignment horizontal="left" vertical="center" wrapText="1"/>
    </xf>
    <xf numFmtId="0" fontId="31" fillId="0" borderId="14" xfId="587" applyFont="1" applyBorder="1" applyAlignment="1">
      <alignment horizontal="left" vertical="center" wrapText="1"/>
    </xf>
    <xf numFmtId="0" fontId="41" fillId="24" borderId="38" xfId="547" applyFont="1" applyFill="1" applyBorder="1" applyAlignment="1">
      <alignment horizontal="left" vertical="center" wrapText="1"/>
    </xf>
    <xf numFmtId="0" fontId="41" fillId="24" borderId="39" xfId="547" applyFont="1" applyFill="1" applyBorder="1" applyAlignment="1">
      <alignment horizontal="left" vertical="center" wrapText="1"/>
    </xf>
    <xf numFmtId="0" fontId="41" fillId="24" borderId="40" xfId="547" applyFont="1" applyFill="1" applyBorder="1" applyAlignment="1">
      <alignment horizontal="left" vertical="center" wrapText="1"/>
    </xf>
    <xf numFmtId="0" fontId="55" fillId="28" borderId="12" xfId="548" applyFont="1" applyFill="1" applyBorder="1" applyAlignment="1">
      <alignment horizontal="left" vertical="center" wrapText="1"/>
    </xf>
    <xf numFmtId="0" fontId="55" fillId="28" borderId="28" xfId="548" applyFont="1" applyFill="1" applyBorder="1" applyAlignment="1">
      <alignment horizontal="left" vertical="center" wrapText="1"/>
    </xf>
    <xf numFmtId="0" fontId="55" fillId="28" borderId="41" xfId="548" applyFont="1" applyFill="1" applyBorder="1" applyAlignment="1">
      <alignment horizontal="left" vertical="center" wrapText="1"/>
    </xf>
    <xf numFmtId="0" fontId="38" fillId="26" borderId="38" xfId="547" applyFont="1" applyFill="1" applyBorder="1" applyAlignment="1">
      <alignment horizontal="left" vertical="center" wrapText="1"/>
    </xf>
    <xf numFmtId="0" fontId="38" fillId="26" borderId="39" xfId="547" applyFont="1" applyFill="1" applyBorder="1" applyAlignment="1">
      <alignment horizontal="left" vertical="center" wrapText="1"/>
    </xf>
    <xf numFmtId="0" fontId="38" fillId="26" borderId="40" xfId="547" applyFont="1" applyFill="1" applyBorder="1" applyAlignment="1">
      <alignment horizontal="left" vertical="center" wrapText="1"/>
    </xf>
    <xf numFmtId="0" fontId="28" fillId="27" borderId="43" xfId="782" applyFont="1" applyFill="1" applyBorder="1" applyAlignment="1" applyProtection="1">
      <alignment horizontal="left"/>
      <protection locked="0"/>
    </xf>
    <xf numFmtId="0" fontId="28" fillId="27" borderId="44" xfId="782" applyFont="1" applyFill="1" applyBorder="1" applyAlignment="1" applyProtection="1">
      <alignment horizontal="left"/>
      <protection locked="0"/>
    </xf>
    <xf numFmtId="0" fontId="28" fillId="0" borderId="0" xfId="782" applyFont="1" applyAlignment="1">
      <alignment horizontal="center" vertical="center"/>
    </xf>
    <xf numFmtId="44" fontId="31" fillId="0" borderId="62" xfId="785" applyFont="1" applyBorder="1" applyAlignment="1">
      <alignment horizontal="center" vertical="center" wrapText="1"/>
    </xf>
    <xf numFmtId="44" fontId="31" fillId="0" borderId="51" xfId="785" applyFont="1" applyBorder="1" applyAlignment="1">
      <alignment horizontal="center" vertical="center" wrapText="1"/>
    </xf>
    <xf numFmtId="44" fontId="31" fillId="0" borderId="47" xfId="785" applyFont="1" applyBorder="1" applyAlignment="1">
      <alignment horizontal="center" vertical="center" wrapText="1"/>
    </xf>
    <xf numFmtId="0" fontId="38" fillId="24" borderId="32" xfId="547" applyFont="1" applyFill="1" applyBorder="1" applyAlignment="1">
      <alignment horizontal="left" vertical="center" wrapText="1"/>
    </xf>
    <xf numFmtId="0" fontId="38" fillId="24" borderId="33" xfId="547" applyFont="1" applyFill="1" applyBorder="1" applyAlignment="1">
      <alignment horizontal="left" vertical="center" wrapText="1"/>
    </xf>
    <xf numFmtId="0" fontId="31" fillId="0" borderId="57" xfId="0" applyFont="1" applyBorder="1" applyAlignment="1">
      <alignment horizontal="center" vertical="center" wrapText="1"/>
    </xf>
    <xf numFmtId="0" fontId="63" fillId="24" borderId="54" xfId="547" applyFont="1" applyFill="1" applyBorder="1" applyAlignment="1">
      <alignment horizontal="left" vertical="center" wrapText="1"/>
    </xf>
    <xf numFmtId="0" fontId="63" fillId="24" borderId="11" xfId="547" applyFont="1" applyFill="1" applyBorder="1" applyAlignment="1">
      <alignment horizontal="left" vertical="center" wrapText="1"/>
    </xf>
    <xf numFmtId="0" fontId="63" fillId="24" borderId="55" xfId="547" applyFont="1" applyFill="1" applyBorder="1" applyAlignment="1">
      <alignment horizontal="left" vertical="center" wrapText="1"/>
    </xf>
    <xf numFmtId="0" fontId="41" fillId="24" borderId="29" xfId="547" applyFont="1" applyFill="1" applyBorder="1" applyAlignment="1">
      <alignment horizontal="center" vertical="center" wrapText="1"/>
    </xf>
  </cellXfs>
  <cellStyles count="78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392" xr:uid="{00000000-0005-0000-0000-000087010000}"/>
    <cellStyle name="Gekoppelde cel 10" xfId="393" xr:uid="{00000000-0005-0000-0000-000088010000}"/>
    <cellStyle name="Gekoppelde cel 11" xfId="394" xr:uid="{00000000-0005-0000-0000-000089010000}"/>
    <cellStyle name="Gekoppelde cel 12" xfId="395" xr:uid="{00000000-0005-0000-0000-00008A010000}"/>
    <cellStyle name="Gekoppelde cel 13" xfId="396" xr:uid="{00000000-0005-0000-0000-00008B010000}"/>
    <cellStyle name="Gekoppelde cel 14" xfId="397" xr:uid="{00000000-0005-0000-0000-00008C010000}"/>
    <cellStyle name="Gekoppelde cel 15" xfId="398" xr:uid="{00000000-0005-0000-0000-00008D010000}"/>
    <cellStyle name="Gekoppelde cel 16" xfId="399" xr:uid="{00000000-0005-0000-0000-00008E010000}"/>
    <cellStyle name="Gekoppelde cel 2" xfId="400" xr:uid="{00000000-0005-0000-0000-00008F010000}"/>
    <cellStyle name="Gekoppelde cel 3" xfId="401" xr:uid="{00000000-0005-0000-0000-000090010000}"/>
    <cellStyle name="Gekoppelde cel 4" xfId="402" xr:uid="{00000000-0005-0000-0000-000091010000}"/>
    <cellStyle name="Gekoppelde cel 5" xfId="403" xr:uid="{00000000-0005-0000-0000-000092010000}"/>
    <cellStyle name="Gekoppelde cel 6" xfId="404" xr:uid="{00000000-0005-0000-0000-000093010000}"/>
    <cellStyle name="Gekoppelde cel 7" xfId="405" xr:uid="{00000000-0005-0000-0000-000094010000}"/>
    <cellStyle name="Gekoppelde cel 8" xfId="406" xr:uid="{00000000-0005-0000-0000-000095010000}"/>
    <cellStyle name="Gekoppelde cel 9" xfId="407" xr:uid="{00000000-0005-0000-0000-000096010000}"/>
    <cellStyle name="Goed 10" xfId="408" xr:uid="{00000000-0005-0000-0000-000097010000}"/>
    <cellStyle name="Goed 11" xfId="409" xr:uid="{00000000-0005-0000-0000-000098010000}"/>
    <cellStyle name="Goed 12" xfId="410" xr:uid="{00000000-0005-0000-0000-000099010000}"/>
    <cellStyle name="Goed 13" xfId="411" xr:uid="{00000000-0005-0000-0000-00009A010000}"/>
    <cellStyle name="Goed 14" xfId="412" xr:uid="{00000000-0005-0000-0000-00009B010000}"/>
    <cellStyle name="Goed 15" xfId="413" xr:uid="{00000000-0005-0000-0000-00009C010000}"/>
    <cellStyle name="Goed 16" xfId="414" xr:uid="{00000000-0005-0000-0000-00009D010000}"/>
    <cellStyle name="Goed 2" xfId="415" xr:uid="{00000000-0005-0000-0000-00009E010000}"/>
    <cellStyle name="Goed 3" xfId="416" xr:uid="{00000000-0005-0000-0000-00009F010000}"/>
    <cellStyle name="Goed 4" xfId="417" xr:uid="{00000000-0005-0000-0000-0000A0010000}"/>
    <cellStyle name="Goed 5" xfId="418" xr:uid="{00000000-0005-0000-0000-0000A1010000}"/>
    <cellStyle name="Goed 6" xfId="419" xr:uid="{00000000-0005-0000-0000-0000A2010000}"/>
    <cellStyle name="Goed 7" xfId="420" xr:uid="{00000000-0005-0000-0000-0000A3010000}"/>
    <cellStyle name="Goed 8" xfId="421" xr:uid="{00000000-0005-0000-0000-0000A4010000}"/>
    <cellStyle name="Goed 9" xfId="422" xr:uid="{00000000-0005-0000-0000-0000A5010000}"/>
    <cellStyle name="Hyperlink 2" xfId="423" xr:uid="{00000000-0005-0000-0000-0000A6010000}"/>
    <cellStyle name="Invoer 10" xfId="424" xr:uid="{00000000-0005-0000-0000-0000A7010000}"/>
    <cellStyle name="Invoer 11" xfId="425" xr:uid="{00000000-0005-0000-0000-0000A8010000}"/>
    <cellStyle name="Invoer 12" xfId="426" xr:uid="{00000000-0005-0000-0000-0000A9010000}"/>
    <cellStyle name="Invoer 13" xfId="427" xr:uid="{00000000-0005-0000-0000-0000AA010000}"/>
    <cellStyle name="Invoer 14" xfId="428" xr:uid="{00000000-0005-0000-0000-0000AB010000}"/>
    <cellStyle name="Invoer 15" xfId="429" xr:uid="{00000000-0005-0000-0000-0000AC010000}"/>
    <cellStyle name="Invoer 16" xfId="430" xr:uid="{00000000-0005-0000-0000-0000AD010000}"/>
    <cellStyle name="Invoer 2" xfId="431" xr:uid="{00000000-0005-0000-0000-0000AE010000}"/>
    <cellStyle name="Invoer 3" xfId="432" xr:uid="{00000000-0005-0000-0000-0000AF010000}"/>
    <cellStyle name="Invoer 4" xfId="433" xr:uid="{00000000-0005-0000-0000-0000B0010000}"/>
    <cellStyle name="Invoer 5" xfId="434" xr:uid="{00000000-0005-0000-0000-0000B1010000}"/>
    <cellStyle name="Invoer 6" xfId="435" xr:uid="{00000000-0005-0000-0000-0000B2010000}"/>
    <cellStyle name="Invoer 7" xfId="436" xr:uid="{00000000-0005-0000-0000-0000B3010000}"/>
    <cellStyle name="Invoer 8" xfId="437" xr:uid="{00000000-0005-0000-0000-0000B4010000}"/>
    <cellStyle name="Invoer 9" xfId="438" xr:uid="{00000000-0005-0000-0000-0000B5010000}"/>
    <cellStyle name="Komma 2" xfId="773" xr:uid="{00000000-0005-0000-0000-0000B6010000}"/>
    <cellStyle name="Kop 1 10" xfId="439" xr:uid="{00000000-0005-0000-0000-0000B7010000}"/>
    <cellStyle name="Kop 1 11" xfId="440" xr:uid="{00000000-0005-0000-0000-0000B8010000}"/>
    <cellStyle name="Kop 1 12" xfId="441" xr:uid="{00000000-0005-0000-0000-0000B9010000}"/>
    <cellStyle name="Kop 1 13" xfId="442" xr:uid="{00000000-0005-0000-0000-0000BA010000}"/>
    <cellStyle name="Kop 1 14" xfId="443" xr:uid="{00000000-0005-0000-0000-0000BB010000}"/>
    <cellStyle name="Kop 1 15" xfId="444" xr:uid="{00000000-0005-0000-0000-0000BC010000}"/>
    <cellStyle name="Kop 1 16" xfId="445" xr:uid="{00000000-0005-0000-0000-0000BD010000}"/>
    <cellStyle name="Kop 1 2" xfId="446" xr:uid="{00000000-0005-0000-0000-0000BE010000}"/>
    <cellStyle name="Kop 1 3" xfId="447" xr:uid="{00000000-0005-0000-0000-0000BF010000}"/>
    <cellStyle name="Kop 1 4" xfId="448" xr:uid="{00000000-0005-0000-0000-0000C0010000}"/>
    <cellStyle name="Kop 1 5" xfId="449" xr:uid="{00000000-0005-0000-0000-0000C1010000}"/>
    <cellStyle name="Kop 1 6" xfId="450" xr:uid="{00000000-0005-0000-0000-0000C2010000}"/>
    <cellStyle name="Kop 1 7" xfId="451" xr:uid="{00000000-0005-0000-0000-0000C3010000}"/>
    <cellStyle name="Kop 1 8" xfId="452" xr:uid="{00000000-0005-0000-0000-0000C4010000}"/>
    <cellStyle name="Kop 1 9" xfId="453" xr:uid="{00000000-0005-0000-0000-0000C5010000}"/>
    <cellStyle name="Kop 2 10" xfId="454" xr:uid="{00000000-0005-0000-0000-0000C6010000}"/>
    <cellStyle name="Kop 2 11" xfId="455" xr:uid="{00000000-0005-0000-0000-0000C7010000}"/>
    <cellStyle name="Kop 2 12" xfId="456" xr:uid="{00000000-0005-0000-0000-0000C8010000}"/>
    <cellStyle name="Kop 2 13" xfId="457" xr:uid="{00000000-0005-0000-0000-0000C9010000}"/>
    <cellStyle name="Kop 2 14" xfId="458" xr:uid="{00000000-0005-0000-0000-0000CA010000}"/>
    <cellStyle name="Kop 2 15" xfId="459" xr:uid="{00000000-0005-0000-0000-0000CB010000}"/>
    <cellStyle name="Kop 2 16" xfId="460" xr:uid="{00000000-0005-0000-0000-0000CC010000}"/>
    <cellStyle name="Kop 2 2" xfId="461" xr:uid="{00000000-0005-0000-0000-0000CD010000}"/>
    <cellStyle name="Kop 2 3" xfId="462" xr:uid="{00000000-0005-0000-0000-0000CE010000}"/>
    <cellStyle name="Kop 2 4" xfId="463" xr:uid="{00000000-0005-0000-0000-0000CF010000}"/>
    <cellStyle name="Kop 2 5" xfId="464" xr:uid="{00000000-0005-0000-0000-0000D0010000}"/>
    <cellStyle name="Kop 2 6" xfId="465" xr:uid="{00000000-0005-0000-0000-0000D1010000}"/>
    <cellStyle name="Kop 2 7" xfId="466" xr:uid="{00000000-0005-0000-0000-0000D2010000}"/>
    <cellStyle name="Kop 2 8" xfId="467" xr:uid="{00000000-0005-0000-0000-0000D3010000}"/>
    <cellStyle name="Kop 2 9" xfId="468" xr:uid="{00000000-0005-0000-0000-0000D4010000}"/>
    <cellStyle name="Kop 3 10" xfId="469" xr:uid="{00000000-0005-0000-0000-0000D5010000}"/>
    <cellStyle name="Kop 3 11" xfId="470" xr:uid="{00000000-0005-0000-0000-0000D6010000}"/>
    <cellStyle name="Kop 3 12" xfId="471" xr:uid="{00000000-0005-0000-0000-0000D7010000}"/>
    <cellStyle name="Kop 3 13" xfId="472" xr:uid="{00000000-0005-0000-0000-0000D8010000}"/>
    <cellStyle name="Kop 3 14" xfId="473" xr:uid="{00000000-0005-0000-0000-0000D9010000}"/>
    <cellStyle name="Kop 3 15" xfId="474" xr:uid="{00000000-0005-0000-0000-0000DA010000}"/>
    <cellStyle name="Kop 3 16" xfId="475" xr:uid="{00000000-0005-0000-0000-0000DB010000}"/>
    <cellStyle name="Kop 3 2" xfId="476" xr:uid="{00000000-0005-0000-0000-0000DC010000}"/>
    <cellStyle name="Kop 3 3" xfId="477" xr:uid="{00000000-0005-0000-0000-0000DD010000}"/>
    <cellStyle name="Kop 3 4" xfId="478" xr:uid="{00000000-0005-0000-0000-0000DE010000}"/>
    <cellStyle name="Kop 3 5" xfId="479" xr:uid="{00000000-0005-0000-0000-0000DF010000}"/>
    <cellStyle name="Kop 3 6" xfId="480" xr:uid="{00000000-0005-0000-0000-0000E0010000}"/>
    <cellStyle name="Kop 3 7" xfId="481" xr:uid="{00000000-0005-0000-0000-0000E1010000}"/>
    <cellStyle name="Kop 3 8" xfId="482" xr:uid="{00000000-0005-0000-0000-0000E2010000}"/>
    <cellStyle name="Kop 3 9" xfId="483" xr:uid="{00000000-0005-0000-0000-0000E3010000}"/>
    <cellStyle name="Kop 4 10" xfId="484" xr:uid="{00000000-0005-0000-0000-0000E4010000}"/>
    <cellStyle name="Kop 4 11" xfId="485" xr:uid="{00000000-0005-0000-0000-0000E5010000}"/>
    <cellStyle name="Kop 4 12" xfId="486" xr:uid="{00000000-0005-0000-0000-0000E6010000}"/>
    <cellStyle name="Kop 4 13" xfId="487" xr:uid="{00000000-0005-0000-0000-0000E7010000}"/>
    <cellStyle name="Kop 4 14" xfId="488" xr:uid="{00000000-0005-0000-0000-0000E8010000}"/>
    <cellStyle name="Kop 4 15" xfId="489" xr:uid="{00000000-0005-0000-0000-0000E9010000}"/>
    <cellStyle name="Kop 4 16" xfId="490" xr:uid="{00000000-0005-0000-0000-0000EA010000}"/>
    <cellStyle name="Kop 4 2" xfId="491" xr:uid="{00000000-0005-0000-0000-0000EB010000}"/>
    <cellStyle name="Kop 4 3" xfId="492" xr:uid="{00000000-0005-0000-0000-0000EC010000}"/>
    <cellStyle name="Kop 4 4" xfId="493" xr:uid="{00000000-0005-0000-0000-0000ED010000}"/>
    <cellStyle name="Kop 4 5" xfId="494" xr:uid="{00000000-0005-0000-0000-0000EE010000}"/>
    <cellStyle name="Kop 4 6" xfId="495" xr:uid="{00000000-0005-0000-0000-0000EF010000}"/>
    <cellStyle name="Kop 4 7" xfId="496" xr:uid="{00000000-0005-0000-0000-0000F0010000}"/>
    <cellStyle name="Kop 4 8" xfId="497" xr:uid="{00000000-0005-0000-0000-0000F1010000}"/>
    <cellStyle name="Kop 4 9" xfId="498" xr:uid="{00000000-0005-0000-0000-0000F2010000}"/>
    <cellStyle name="Neutraal 10" xfId="499" xr:uid="{00000000-0005-0000-0000-0000F3010000}"/>
    <cellStyle name="Neutraal 11" xfId="500" xr:uid="{00000000-0005-0000-0000-0000F4010000}"/>
    <cellStyle name="Neutraal 12" xfId="501" xr:uid="{00000000-0005-0000-0000-0000F5010000}"/>
    <cellStyle name="Neutraal 13" xfId="502" xr:uid="{00000000-0005-0000-0000-0000F6010000}"/>
    <cellStyle name="Neutraal 14" xfId="503" xr:uid="{00000000-0005-0000-0000-0000F7010000}"/>
    <cellStyle name="Neutraal 15" xfId="504" xr:uid="{00000000-0005-0000-0000-0000F8010000}"/>
    <cellStyle name="Neutraal 16" xfId="505" xr:uid="{00000000-0005-0000-0000-0000F9010000}"/>
    <cellStyle name="Neutraal 2" xfId="506" xr:uid="{00000000-0005-0000-0000-0000FA010000}"/>
    <cellStyle name="Neutraal 3" xfId="507" xr:uid="{00000000-0005-0000-0000-0000FB010000}"/>
    <cellStyle name="Neutraal 4" xfId="508" xr:uid="{00000000-0005-0000-0000-0000FC010000}"/>
    <cellStyle name="Neutraal 5" xfId="509" xr:uid="{00000000-0005-0000-0000-0000FD010000}"/>
    <cellStyle name="Neutraal 6" xfId="510" xr:uid="{00000000-0005-0000-0000-0000FE010000}"/>
    <cellStyle name="Neutraal 7" xfId="511" xr:uid="{00000000-0005-0000-0000-0000FF010000}"/>
    <cellStyle name="Neutraal 8" xfId="512" xr:uid="{00000000-0005-0000-0000-000000020000}"/>
    <cellStyle name="Neutraal 9" xfId="513" xr:uid="{00000000-0005-0000-0000-000001020000}"/>
    <cellStyle name="Notitie 10" xfId="514" xr:uid="{00000000-0005-0000-0000-000002020000}"/>
    <cellStyle name="Notitie 11" xfId="515" xr:uid="{00000000-0005-0000-0000-000003020000}"/>
    <cellStyle name="Notitie 12" xfId="516" xr:uid="{00000000-0005-0000-0000-000004020000}"/>
    <cellStyle name="Notitie 13" xfId="517" xr:uid="{00000000-0005-0000-0000-000005020000}"/>
    <cellStyle name="Notitie 14" xfId="518" xr:uid="{00000000-0005-0000-0000-000006020000}"/>
    <cellStyle name="Notitie 15" xfId="519" xr:uid="{00000000-0005-0000-0000-000007020000}"/>
    <cellStyle name="Notitie 16" xfId="520" xr:uid="{00000000-0005-0000-0000-000008020000}"/>
    <cellStyle name="Notitie 2" xfId="521" xr:uid="{00000000-0005-0000-0000-000009020000}"/>
    <cellStyle name="Notitie 2 2" xfId="522" xr:uid="{00000000-0005-0000-0000-00000A020000}"/>
    <cellStyle name="Notitie 2 3" xfId="523" xr:uid="{00000000-0005-0000-0000-00000B020000}"/>
    <cellStyle name="Notitie 2 4" xfId="524" xr:uid="{00000000-0005-0000-0000-00000C020000}"/>
    <cellStyle name="Notitie 3" xfId="525" xr:uid="{00000000-0005-0000-0000-00000D020000}"/>
    <cellStyle name="Notitie 4" xfId="526" xr:uid="{00000000-0005-0000-0000-00000E020000}"/>
    <cellStyle name="Notitie 5" xfId="527" xr:uid="{00000000-0005-0000-0000-00000F020000}"/>
    <cellStyle name="Notitie 6" xfId="528" xr:uid="{00000000-0005-0000-0000-000010020000}"/>
    <cellStyle name="Notitie 7" xfId="529" xr:uid="{00000000-0005-0000-0000-000011020000}"/>
    <cellStyle name="Notitie 8" xfId="530" xr:uid="{00000000-0005-0000-0000-000012020000}"/>
    <cellStyle name="Notitie 9" xfId="531" xr:uid="{00000000-0005-0000-0000-000013020000}"/>
    <cellStyle name="Ongeldig 10" xfId="532" xr:uid="{00000000-0005-0000-0000-000014020000}"/>
    <cellStyle name="Ongeldig 11" xfId="533" xr:uid="{00000000-0005-0000-0000-000015020000}"/>
    <cellStyle name="Ongeldig 12" xfId="534" xr:uid="{00000000-0005-0000-0000-000016020000}"/>
    <cellStyle name="Ongeldig 13" xfId="535" xr:uid="{00000000-0005-0000-0000-000017020000}"/>
    <cellStyle name="Ongeldig 14" xfId="536" xr:uid="{00000000-0005-0000-0000-000018020000}"/>
    <cellStyle name="Ongeldig 15" xfId="537" xr:uid="{00000000-0005-0000-0000-000019020000}"/>
    <cellStyle name="Ongeldig 16" xfId="538" xr:uid="{00000000-0005-0000-0000-00001A020000}"/>
    <cellStyle name="Ongeldig 2" xfId="539" xr:uid="{00000000-0005-0000-0000-00001B020000}"/>
    <cellStyle name="Ongeldig 3" xfId="540" xr:uid="{00000000-0005-0000-0000-00001C020000}"/>
    <cellStyle name="Ongeldig 4" xfId="541" xr:uid="{00000000-0005-0000-0000-00001D020000}"/>
    <cellStyle name="Ongeldig 5" xfId="542" xr:uid="{00000000-0005-0000-0000-00001E020000}"/>
    <cellStyle name="Ongeldig 6" xfId="543" xr:uid="{00000000-0005-0000-0000-00001F020000}"/>
    <cellStyle name="Ongeldig 7" xfId="544" xr:uid="{00000000-0005-0000-0000-000020020000}"/>
    <cellStyle name="Ongeldig 8" xfId="545" xr:uid="{00000000-0005-0000-0000-000021020000}"/>
    <cellStyle name="Ongeldig 9" xfId="546" xr:uid="{00000000-0005-0000-0000-000022020000}"/>
    <cellStyle name="Procent" xfId="774" builtinId="5"/>
    <cellStyle name="Procent 2" xfId="775" xr:uid="{54925A51-8C1D-4623-BCB3-05A8CC6872D5}"/>
    <cellStyle name="Procent 3" xfId="780" xr:uid="{FC6182E9-C184-4C74-BBA0-2B25B586780C}"/>
    <cellStyle name="Standaard" xfId="0" builtinId="0"/>
    <cellStyle name="Standaard 10" xfId="547" xr:uid="{00000000-0005-0000-0000-000024020000}"/>
    <cellStyle name="Standaard 11" xfId="548" xr:uid="{00000000-0005-0000-0000-000025020000}"/>
    <cellStyle name="Standaard 12" xfId="549" xr:uid="{00000000-0005-0000-0000-000026020000}"/>
    <cellStyle name="Standaard 13" xfId="550" xr:uid="{00000000-0005-0000-0000-000027020000}"/>
    <cellStyle name="Standaard 14" xfId="551" xr:uid="{00000000-0005-0000-0000-000028020000}"/>
    <cellStyle name="Standaard 15" xfId="552" xr:uid="{00000000-0005-0000-0000-000029020000}"/>
    <cellStyle name="Standaard 16" xfId="553" xr:uid="{00000000-0005-0000-0000-00002A020000}"/>
    <cellStyle name="Standaard 17" xfId="554" xr:uid="{00000000-0005-0000-0000-00002B020000}"/>
    <cellStyle name="Standaard 18" xfId="555" xr:uid="{00000000-0005-0000-0000-00002C020000}"/>
    <cellStyle name="Standaard 19" xfId="556" xr:uid="{00000000-0005-0000-0000-00002D020000}"/>
    <cellStyle name="Standaard 19 2" xfId="557" xr:uid="{00000000-0005-0000-0000-00002E020000}"/>
    <cellStyle name="Standaard 19 2 2" xfId="558" xr:uid="{00000000-0005-0000-0000-00002F020000}"/>
    <cellStyle name="Standaard 19 2 2 2" xfId="559" xr:uid="{00000000-0005-0000-0000-000030020000}"/>
    <cellStyle name="Standaard 19 2 3" xfId="560" xr:uid="{00000000-0005-0000-0000-000031020000}"/>
    <cellStyle name="Standaard 19 2 3 2" xfId="561" xr:uid="{00000000-0005-0000-0000-000032020000}"/>
    <cellStyle name="Standaard 19 2 4" xfId="562" xr:uid="{00000000-0005-0000-0000-000033020000}"/>
    <cellStyle name="Standaard 19 3" xfId="563" xr:uid="{00000000-0005-0000-0000-000034020000}"/>
    <cellStyle name="Standaard 19 3 2" xfId="564" xr:uid="{00000000-0005-0000-0000-000035020000}"/>
    <cellStyle name="Standaard 19 4" xfId="565" xr:uid="{00000000-0005-0000-0000-000036020000}"/>
    <cellStyle name="Standaard 19 5" xfId="566" xr:uid="{00000000-0005-0000-0000-000037020000}"/>
    <cellStyle name="Standaard 2" xfId="567" xr:uid="{00000000-0005-0000-0000-000038020000}"/>
    <cellStyle name="Standaard 2 2" xfId="568" xr:uid="{00000000-0005-0000-0000-000039020000}"/>
    <cellStyle name="Standaard 2 3" xfId="569" xr:uid="{00000000-0005-0000-0000-00003A020000}"/>
    <cellStyle name="Standaard 2 4" xfId="570" xr:uid="{00000000-0005-0000-0000-00003B020000}"/>
    <cellStyle name="Standaard 2 5" xfId="778" xr:uid="{E60B8A11-8702-4EE1-816F-668150F3EAEA}"/>
    <cellStyle name="Standaard 2 5 2" xfId="784" xr:uid="{F65CA0F4-BEF3-4DAC-882A-5F6731D72351}"/>
    <cellStyle name="Standaard 2_Eisen" xfId="571" xr:uid="{00000000-0005-0000-0000-00003C020000}"/>
    <cellStyle name="Standaard 20" xfId="572" xr:uid="{00000000-0005-0000-0000-00003D020000}"/>
    <cellStyle name="Standaard 21" xfId="573" xr:uid="{00000000-0005-0000-0000-00003E020000}"/>
    <cellStyle name="Standaard 22" xfId="574" xr:uid="{00000000-0005-0000-0000-00003F020000}"/>
    <cellStyle name="Standaard 23" xfId="575" xr:uid="{00000000-0005-0000-0000-000040020000}"/>
    <cellStyle name="Standaard 24" xfId="576" xr:uid="{00000000-0005-0000-0000-000041020000}"/>
    <cellStyle name="Standaard 25" xfId="577" xr:uid="{00000000-0005-0000-0000-000042020000}"/>
    <cellStyle name="Standaard 25 2" xfId="578" xr:uid="{00000000-0005-0000-0000-000043020000}"/>
    <cellStyle name="Standaard 25 3" xfId="579" xr:uid="{00000000-0005-0000-0000-000044020000}"/>
    <cellStyle name="Standaard 25 3 2" xfId="580" xr:uid="{00000000-0005-0000-0000-000045020000}"/>
    <cellStyle name="Standaard 25 3 2 2" xfId="581" xr:uid="{00000000-0005-0000-0000-000046020000}"/>
    <cellStyle name="Standaard 25 3 3" xfId="582" xr:uid="{00000000-0005-0000-0000-000047020000}"/>
    <cellStyle name="Standaard 25 3 4" xfId="583" xr:uid="{00000000-0005-0000-0000-000048020000}"/>
    <cellStyle name="Standaard 25 3 5" xfId="584" xr:uid="{00000000-0005-0000-0000-000049020000}"/>
    <cellStyle name="Standaard 26" xfId="585" xr:uid="{00000000-0005-0000-0000-00004A020000}"/>
    <cellStyle name="Standaard 26 2" xfId="586" xr:uid="{00000000-0005-0000-0000-00004B020000}"/>
    <cellStyle name="Standaard 27" xfId="587" xr:uid="{00000000-0005-0000-0000-00004C020000}"/>
    <cellStyle name="Standaard 27 2" xfId="588" xr:uid="{00000000-0005-0000-0000-00004D020000}"/>
    <cellStyle name="Standaard 27 2 2 2" xfId="777" xr:uid="{99ACCC2B-9070-4292-B2EE-EB8ABD231530}"/>
    <cellStyle name="Standaard 27 2 2 2 2" xfId="782" xr:uid="{514083E1-0A7F-48C8-BDD2-CCA222F2F88E}"/>
    <cellStyle name="Standaard 27 3 2" xfId="776" xr:uid="{ABD4279F-E907-4B72-9AD7-FEE207841BBC}"/>
    <cellStyle name="Standaard 27 3 2 2" xfId="779" xr:uid="{DB9DD6BC-FBF8-41BE-9EE7-7C9864EC5B16}"/>
    <cellStyle name="Standaard 27 3 2 2 2" xfId="783" xr:uid="{DF5EE718-6185-411D-8C1F-0F1C29D2CDC2}"/>
    <cellStyle name="Standaard 27 3 2 2 3" xfId="786" xr:uid="{5E778B20-048F-4E44-B414-B1196DA30CCD}"/>
    <cellStyle name="Standaard 28" xfId="589" xr:uid="{00000000-0005-0000-0000-00004E020000}"/>
    <cellStyle name="Standaard 28 2" xfId="590" xr:uid="{00000000-0005-0000-0000-00004F020000}"/>
    <cellStyle name="Standaard 29" xfId="591" xr:uid="{00000000-0005-0000-0000-000050020000}"/>
    <cellStyle name="Standaard 29 2" xfId="592" xr:uid="{00000000-0005-0000-0000-000051020000}"/>
    <cellStyle name="Standaard 3" xfId="593" xr:uid="{00000000-0005-0000-0000-000052020000}"/>
    <cellStyle name="Standaard 3 2" xfId="594" xr:uid="{00000000-0005-0000-0000-000053020000}"/>
    <cellStyle name="Standaard 3 3" xfId="595" xr:uid="{00000000-0005-0000-0000-000054020000}"/>
    <cellStyle name="Standaard 30" xfId="596" xr:uid="{00000000-0005-0000-0000-000055020000}"/>
    <cellStyle name="Standaard 31" xfId="597" xr:uid="{00000000-0005-0000-0000-000056020000}"/>
    <cellStyle name="Standaard 31 2" xfId="598" xr:uid="{00000000-0005-0000-0000-000057020000}"/>
    <cellStyle name="Standaard 31 2 2" xfId="599" xr:uid="{00000000-0005-0000-0000-000058020000}"/>
    <cellStyle name="Standaard 31 3" xfId="600" xr:uid="{00000000-0005-0000-0000-000059020000}"/>
    <cellStyle name="Standaard 31 4" xfId="601" xr:uid="{00000000-0005-0000-0000-00005A020000}"/>
    <cellStyle name="Standaard 32" xfId="602" xr:uid="{00000000-0005-0000-0000-00005B020000}"/>
    <cellStyle name="Standaard 32 2" xfId="603" xr:uid="{00000000-0005-0000-0000-00005C020000}"/>
    <cellStyle name="Standaard 32 2 2" xfId="604" xr:uid="{00000000-0005-0000-0000-00005D020000}"/>
    <cellStyle name="Standaard 32 3" xfId="605" xr:uid="{00000000-0005-0000-0000-00005E020000}"/>
    <cellStyle name="Standaard 32 4" xfId="606" xr:uid="{00000000-0005-0000-0000-00005F020000}"/>
    <cellStyle name="Standaard 33" xfId="607" xr:uid="{00000000-0005-0000-0000-000060020000}"/>
    <cellStyle name="Standaard 33 2" xfId="608" xr:uid="{00000000-0005-0000-0000-000061020000}"/>
    <cellStyle name="Standaard 33 2 2" xfId="609" xr:uid="{00000000-0005-0000-0000-000062020000}"/>
    <cellStyle name="Standaard 33 3" xfId="610" xr:uid="{00000000-0005-0000-0000-000063020000}"/>
    <cellStyle name="Standaard 33 4" xfId="611" xr:uid="{00000000-0005-0000-0000-000064020000}"/>
    <cellStyle name="Standaard 34" xfId="612" xr:uid="{00000000-0005-0000-0000-000065020000}"/>
    <cellStyle name="Standaard 34 2" xfId="613" xr:uid="{00000000-0005-0000-0000-000066020000}"/>
    <cellStyle name="Standaard 34 2 2" xfId="614" xr:uid="{00000000-0005-0000-0000-000067020000}"/>
    <cellStyle name="Standaard 34 3" xfId="615" xr:uid="{00000000-0005-0000-0000-000068020000}"/>
    <cellStyle name="Standaard 34 4" xfId="616" xr:uid="{00000000-0005-0000-0000-000069020000}"/>
    <cellStyle name="Standaard 35" xfId="617" xr:uid="{00000000-0005-0000-0000-00006A020000}"/>
    <cellStyle name="Standaard 36" xfId="618" xr:uid="{00000000-0005-0000-0000-00006B020000}"/>
    <cellStyle name="Standaard 36 2" xfId="619" xr:uid="{00000000-0005-0000-0000-00006C020000}"/>
    <cellStyle name="Standaard 36 3" xfId="620" xr:uid="{00000000-0005-0000-0000-00006D020000}"/>
    <cellStyle name="Standaard 36 4" xfId="621" xr:uid="{00000000-0005-0000-0000-00006E020000}"/>
    <cellStyle name="Standaard 37" xfId="622" xr:uid="{00000000-0005-0000-0000-00006F020000}"/>
    <cellStyle name="Standaard 37 2" xfId="623" xr:uid="{00000000-0005-0000-0000-000070020000}"/>
    <cellStyle name="Standaard 37 3" xfId="624" xr:uid="{00000000-0005-0000-0000-000071020000}"/>
    <cellStyle name="Standaard 37 4" xfId="625" xr:uid="{00000000-0005-0000-0000-000072020000}"/>
    <cellStyle name="Standaard 38" xfId="626" xr:uid="{00000000-0005-0000-0000-000073020000}"/>
    <cellStyle name="Standaard 39" xfId="627" xr:uid="{00000000-0005-0000-0000-000074020000}"/>
    <cellStyle name="Standaard 4" xfId="628" xr:uid="{00000000-0005-0000-0000-000075020000}"/>
    <cellStyle name="Standaard 40" xfId="629" xr:uid="{00000000-0005-0000-0000-000076020000}"/>
    <cellStyle name="Standaard 40 2" xfId="630" xr:uid="{00000000-0005-0000-0000-000077020000}"/>
    <cellStyle name="Standaard 41" xfId="631" xr:uid="{00000000-0005-0000-0000-000078020000}"/>
    <cellStyle name="Standaard 41 2" xfId="632" xr:uid="{00000000-0005-0000-0000-000079020000}"/>
    <cellStyle name="Standaard 42" xfId="633" xr:uid="{00000000-0005-0000-0000-00007A020000}"/>
    <cellStyle name="Standaard 42 2" xfId="634" xr:uid="{00000000-0005-0000-0000-00007B020000}"/>
    <cellStyle name="Standaard 43" xfId="635" xr:uid="{00000000-0005-0000-0000-00007C020000}"/>
    <cellStyle name="Standaard 43 2" xfId="636" xr:uid="{00000000-0005-0000-0000-00007D020000}"/>
    <cellStyle name="Standaard 44" xfId="637" xr:uid="{00000000-0005-0000-0000-00007E020000}"/>
    <cellStyle name="Standaard 44 2" xfId="638" xr:uid="{00000000-0005-0000-0000-00007F020000}"/>
    <cellStyle name="Standaard 45" xfId="639" xr:uid="{00000000-0005-0000-0000-000080020000}"/>
    <cellStyle name="Standaard 45 2" xfId="640" xr:uid="{00000000-0005-0000-0000-000081020000}"/>
    <cellStyle name="Standaard 46" xfId="641" xr:uid="{00000000-0005-0000-0000-000082020000}"/>
    <cellStyle name="Standaard 46 2" xfId="642" xr:uid="{00000000-0005-0000-0000-000083020000}"/>
    <cellStyle name="Standaard 47" xfId="643" xr:uid="{00000000-0005-0000-0000-000084020000}"/>
    <cellStyle name="Standaard 47 2" xfId="644" xr:uid="{00000000-0005-0000-0000-000085020000}"/>
    <cellStyle name="Standaard 48" xfId="645" xr:uid="{00000000-0005-0000-0000-000086020000}"/>
    <cellStyle name="Standaard 48 2" xfId="646" xr:uid="{00000000-0005-0000-0000-000087020000}"/>
    <cellStyle name="Standaard 49" xfId="647" xr:uid="{00000000-0005-0000-0000-000088020000}"/>
    <cellStyle name="Standaard 49 2" xfId="648" xr:uid="{00000000-0005-0000-0000-000089020000}"/>
    <cellStyle name="Standaard 5" xfId="649" xr:uid="{00000000-0005-0000-0000-00008A020000}"/>
    <cellStyle name="Standaard 50" xfId="650" xr:uid="{00000000-0005-0000-0000-00008B020000}"/>
    <cellStyle name="Standaard 50 2" xfId="651" xr:uid="{00000000-0005-0000-0000-00008C020000}"/>
    <cellStyle name="Standaard 51" xfId="652" xr:uid="{00000000-0005-0000-0000-00008D020000}"/>
    <cellStyle name="Standaard 51 2" xfId="653" xr:uid="{00000000-0005-0000-0000-00008E020000}"/>
    <cellStyle name="Standaard 52" xfId="654" xr:uid="{00000000-0005-0000-0000-00008F020000}"/>
    <cellStyle name="Standaard 52 2" xfId="655" xr:uid="{00000000-0005-0000-0000-000090020000}"/>
    <cellStyle name="Standaard 53" xfId="656" xr:uid="{00000000-0005-0000-0000-000091020000}"/>
    <cellStyle name="Standaard 53 2" xfId="657" xr:uid="{00000000-0005-0000-0000-000092020000}"/>
    <cellStyle name="Standaard 54" xfId="658" xr:uid="{00000000-0005-0000-0000-000093020000}"/>
    <cellStyle name="Standaard 54 2" xfId="659" xr:uid="{00000000-0005-0000-0000-000094020000}"/>
    <cellStyle name="Standaard 55" xfId="660" xr:uid="{00000000-0005-0000-0000-000095020000}"/>
    <cellStyle name="Standaard 55 2" xfId="661" xr:uid="{00000000-0005-0000-0000-000096020000}"/>
    <cellStyle name="Standaard 56" xfId="662" xr:uid="{00000000-0005-0000-0000-000097020000}"/>
    <cellStyle name="Standaard 56 2" xfId="663" xr:uid="{00000000-0005-0000-0000-000098020000}"/>
    <cellStyle name="Standaard 57" xfId="664" xr:uid="{00000000-0005-0000-0000-000099020000}"/>
    <cellStyle name="Standaard 57 2" xfId="665" xr:uid="{00000000-0005-0000-0000-00009A020000}"/>
    <cellStyle name="Standaard 58" xfId="666" xr:uid="{00000000-0005-0000-0000-00009B020000}"/>
    <cellStyle name="Standaard 58 2" xfId="667" xr:uid="{00000000-0005-0000-0000-00009C020000}"/>
    <cellStyle name="Standaard 59" xfId="668" xr:uid="{00000000-0005-0000-0000-00009D020000}"/>
    <cellStyle name="Standaard 6" xfId="669" xr:uid="{00000000-0005-0000-0000-00009E020000}"/>
    <cellStyle name="Standaard 60" xfId="670" xr:uid="{00000000-0005-0000-0000-00009F020000}"/>
    <cellStyle name="Standaard 61" xfId="671" xr:uid="{00000000-0005-0000-0000-0000A0020000}"/>
    <cellStyle name="Standaard 62" xfId="672" xr:uid="{00000000-0005-0000-0000-0000A1020000}"/>
    <cellStyle name="Standaard 63" xfId="673" xr:uid="{00000000-0005-0000-0000-0000A2020000}"/>
    <cellStyle name="Standaard 64" xfId="674" xr:uid="{00000000-0005-0000-0000-0000A3020000}"/>
    <cellStyle name="Standaard 65" xfId="675" xr:uid="{00000000-0005-0000-0000-0000A4020000}"/>
    <cellStyle name="Standaard 66" xfId="676" xr:uid="{00000000-0005-0000-0000-0000A5020000}"/>
    <cellStyle name="Standaard 67" xfId="677" xr:uid="{00000000-0005-0000-0000-0000A6020000}"/>
    <cellStyle name="Standaard 68" xfId="678" xr:uid="{00000000-0005-0000-0000-0000A7020000}"/>
    <cellStyle name="Standaard 69" xfId="679" xr:uid="{00000000-0005-0000-0000-0000A8020000}"/>
    <cellStyle name="Standaard 7" xfId="680" xr:uid="{00000000-0005-0000-0000-0000A9020000}"/>
    <cellStyle name="Standaard 70" xfId="681" xr:uid="{00000000-0005-0000-0000-0000AA020000}"/>
    <cellStyle name="Standaard 71" xfId="682" xr:uid="{00000000-0005-0000-0000-0000AB020000}"/>
    <cellStyle name="Standaard 72" xfId="683" xr:uid="{00000000-0005-0000-0000-0000AC020000}"/>
    <cellStyle name="Standaard 73" xfId="684" xr:uid="{00000000-0005-0000-0000-0000AD020000}"/>
    <cellStyle name="Standaard 74" xfId="685" xr:uid="{00000000-0005-0000-0000-0000AE020000}"/>
    <cellStyle name="Standaard 75" xfId="686" xr:uid="{00000000-0005-0000-0000-0000AF020000}"/>
    <cellStyle name="Standaard 8" xfId="687" xr:uid="{00000000-0005-0000-0000-0000B0020000}"/>
    <cellStyle name="Standaard 9" xfId="688" xr:uid="{00000000-0005-0000-0000-0000B1020000}"/>
    <cellStyle name="Titel 10" xfId="689" xr:uid="{00000000-0005-0000-0000-0000B2020000}"/>
    <cellStyle name="Titel 11" xfId="690" xr:uid="{00000000-0005-0000-0000-0000B3020000}"/>
    <cellStyle name="Titel 12" xfId="691" xr:uid="{00000000-0005-0000-0000-0000B4020000}"/>
    <cellStyle name="Titel 13" xfId="692" xr:uid="{00000000-0005-0000-0000-0000B5020000}"/>
    <cellStyle name="Titel 14" xfId="693" xr:uid="{00000000-0005-0000-0000-0000B6020000}"/>
    <cellStyle name="Titel 15" xfId="694" xr:uid="{00000000-0005-0000-0000-0000B7020000}"/>
    <cellStyle name="Titel 16" xfId="695" xr:uid="{00000000-0005-0000-0000-0000B8020000}"/>
    <cellStyle name="Titel 2" xfId="696" xr:uid="{00000000-0005-0000-0000-0000B9020000}"/>
    <cellStyle name="Titel 3" xfId="697" xr:uid="{00000000-0005-0000-0000-0000BA020000}"/>
    <cellStyle name="Titel 4" xfId="698" xr:uid="{00000000-0005-0000-0000-0000BB020000}"/>
    <cellStyle name="Titel 5" xfId="699" xr:uid="{00000000-0005-0000-0000-0000BC020000}"/>
    <cellStyle name="Titel 6" xfId="700" xr:uid="{00000000-0005-0000-0000-0000BD020000}"/>
    <cellStyle name="Titel 7" xfId="701" xr:uid="{00000000-0005-0000-0000-0000BE020000}"/>
    <cellStyle name="Titel 8" xfId="702" xr:uid="{00000000-0005-0000-0000-0000BF020000}"/>
    <cellStyle name="Titel 9" xfId="703" xr:uid="{00000000-0005-0000-0000-0000C0020000}"/>
    <cellStyle name="Totaal 10" xfId="704" xr:uid="{00000000-0005-0000-0000-0000C1020000}"/>
    <cellStyle name="Totaal 11" xfId="705" xr:uid="{00000000-0005-0000-0000-0000C2020000}"/>
    <cellStyle name="Totaal 12" xfId="706" xr:uid="{00000000-0005-0000-0000-0000C3020000}"/>
    <cellStyle name="Totaal 13" xfId="707" xr:uid="{00000000-0005-0000-0000-0000C4020000}"/>
    <cellStyle name="Totaal 14" xfId="708" xr:uid="{00000000-0005-0000-0000-0000C5020000}"/>
    <cellStyle name="Totaal 15" xfId="709" xr:uid="{00000000-0005-0000-0000-0000C6020000}"/>
    <cellStyle name="Totaal 16" xfId="710" xr:uid="{00000000-0005-0000-0000-0000C7020000}"/>
    <cellStyle name="Totaal 2" xfId="711" xr:uid="{00000000-0005-0000-0000-0000C8020000}"/>
    <cellStyle name="Totaal 3" xfId="712" xr:uid="{00000000-0005-0000-0000-0000C9020000}"/>
    <cellStyle name="Totaal 4" xfId="713" xr:uid="{00000000-0005-0000-0000-0000CA020000}"/>
    <cellStyle name="Totaal 5" xfId="714" xr:uid="{00000000-0005-0000-0000-0000CB020000}"/>
    <cellStyle name="Totaal 6" xfId="715" xr:uid="{00000000-0005-0000-0000-0000CC020000}"/>
    <cellStyle name="Totaal 7" xfId="716" xr:uid="{00000000-0005-0000-0000-0000CD020000}"/>
    <cellStyle name="Totaal 8" xfId="717" xr:uid="{00000000-0005-0000-0000-0000CE020000}"/>
    <cellStyle name="Totaal 9" xfId="718" xr:uid="{00000000-0005-0000-0000-0000CF020000}"/>
    <cellStyle name="Uitvoer 10" xfId="719" xr:uid="{00000000-0005-0000-0000-0000D0020000}"/>
    <cellStyle name="Uitvoer 11" xfId="720" xr:uid="{00000000-0005-0000-0000-0000D1020000}"/>
    <cellStyle name="Uitvoer 12" xfId="721" xr:uid="{00000000-0005-0000-0000-0000D2020000}"/>
    <cellStyle name="Uitvoer 13" xfId="722" xr:uid="{00000000-0005-0000-0000-0000D3020000}"/>
    <cellStyle name="Uitvoer 14" xfId="723" xr:uid="{00000000-0005-0000-0000-0000D4020000}"/>
    <cellStyle name="Uitvoer 15" xfId="724" xr:uid="{00000000-0005-0000-0000-0000D5020000}"/>
    <cellStyle name="Uitvoer 16" xfId="725" xr:uid="{00000000-0005-0000-0000-0000D6020000}"/>
    <cellStyle name="Uitvoer 2" xfId="726" xr:uid="{00000000-0005-0000-0000-0000D7020000}"/>
    <cellStyle name="Uitvoer 3" xfId="727" xr:uid="{00000000-0005-0000-0000-0000D8020000}"/>
    <cellStyle name="Uitvoer 4" xfId="728" xr:uid="{00000000-0005-0000-0000-0000D9020000}"/>
    <cellStyle name="Uitvoer 5" xfId="729" xr:uid="{00000000-0005-0000-0000-0000DA020000}"/>
    <cellStyle name="Uitvoer 6" xfId="730" xr:uid="{00000000-0005-0000-0000-0000DB020000}"/>
    <cellStyle name="Uitvoer 7" xfId="731" xr:uid="{00000000-0005-0000-0000-0000DC020000}"/>
    <cellStyle name="Uitvoer 8" xfId="732" xr:uid="{00000000-0005-0000-0000-0000DD020000}"/>
    <cellStyle name="Uitvoer 9" xfId="733" xr:uid="{00000000-0005-0000-0000-0000DE020000}"/>
    <cellStyle name="Valuta" xfId="785" builtinId="4"/>
    <cellStyle name="Valuta 2" xfId="734" xr:uid="{00000000-0005-0000-0000-0000DF020000}"/>
    <cellStyle name="Valuta 2 2" xfId="735" xr:uid="{00000000-0005-0000-0000-0000E0020000}"/>
    <cellStyle name="Valuta 2 2 2" xfId="736" xr:uid="{00000000-0005-0000-0000-0000E1020000}"/>
    <cellStyle name="Valuta 2 2 2 2" xfId="737" xr:uid="{00000000-0005-0000-0000-0000E2020000}"/>
    <cellStyle name="Valuta 2 2 3" xfId="738" xr:uid="{00000000-0005-0000-0000-0000E3020000}"/>
    <cellStyle name="Valuta 2 3" xfId="739" xr:uid="{00000000-0005-0000-0000-0000E4020000}"/>
    <cellStyle name="Valuta 2 4" xfId="740" xr:uid="{00000000-0005-0000-0000-0000E5020000}"/>
    <cellStyle name="Valuta 3" xfId="741" xr:uid="{00000000-0005-0000-0000-0000E6020000}"/>
    <cellStyle name="Valuta 4" xfId="781" xr:uid="{E4E36AB8-AAD6-468C-BCE6-C7ACB1B5C79F}"/>
    <cellStyle name="Valuta 6" xfId="772" xr:uid="{00000000-0005-0000-0000-0000E7020000}"/>
    <cellStyle name="Verklarende tekst 10" xfId="742" xr:uid="{00000000-0005-0000-0000-0000E8020000}"/>
    <cellStyle name="Verklarende tekst 11" xfId="743" xr:uid="{00000000-0005-0000-0000-0000E9020000}"/>
    <cellStyle name="Verklarende tekst 12" xfId="744" xr:uid="{00000000-0005-0000-0000-0000EA020000}"/>
    <cellStyle name="Verklarende tekst 13" xfId="745" xr:uid="{00000000-0005-0000-0000-0000EB020000}"/>
    <cellStyle name="Verklarende tekst 14" xfId="746" xr:uid="{00000000-0005-0000-0000-0000EC020000}"/>
    <cellStyle name="Verklarende tekst 15" xfId="747" xr:uid="{00000000-0005-0000-0000-0000ED020000}"/>
    <cellStyle name="Verklarende tekst 16" xfId="748" xr:uid="{00000000-0005-0000-0000-0000EE020000}"/>
    <cellStyle name="Verklarende tekst 2" xfId="749" xr:uid="{00000000-0005-0000-0000-0000EF020000}"/>
    <cellStyle name="Verklarende tekst 3" xfId="750" xr:uid="{00000000-0005-0000-0000-0000F0020000}"/>
    <cellStyle name="Verklarende tekst 4" xfId="751" xr:uid="{00000000-0005-0000-0000-0000F1020000}"/>
    <cellStyle name="Verklarende tekst 5" xfId="752" xr:uid="{00000000-0005-0000-0000-0000F2020000}"/>
    <cellStyle name="Verklarende tekst 6" xfId="753" xr:uid="{00000000-0005-0000-0000-0000F3020000}"/>
    <cellStyle name="Verklarende tekst 7" xfId="754" xr:uid="{00000000-0005-0000-0000-0000F4020000}"/>
    <cellStyle name="Verklarende tekst 8" xfId="755" xr:uid="{00000000-0005-0000-0000-0000F5020000}"/>
    <cellStyle name="Verklarende tekst 9" xfId="756" xr:uid="{00000000-0005-0000-0000-0000F6020000}"/>
    <cellStyle name="Waarschuwingstekst 10" xfId="757" xr:uid="{00000000-0005-0000-0000-0000F7020000}"/>
    <cellStyle name="Waarschuwingstekst 11" xfId="758" xr:uid="{00000000-0005-0000-0000-0000F8020000}"/>
    <cellStyle name="Waarschuwingstekst 12" xfId="759" xr:uid="{00000000-0005-0000-0000-0000F9020000}"/>
    <cellStyle name="Waarschuwingstekst 13" xfId="760" xr:uid="{00000000-0005-0000-0000-0000FA020000}"/>
    <cellStyle name="Waarschuwingstekst 14" xfId="761" xr:uid="{00000000-0005-0000-0000-0000FB020000}"/>
    <cellStyle name="Waarschuwingstekst 15" xfId="762" xr:uid="{00000000-0005-0000-0000-0000FC020000}"/>
    <cellStyle name="Waarschuwingstekst 16" xfId="763" xr:uid="{00000000-0005-0000-0000-0000FD020000}"/>
    <cellStyle name="Waarschuwingstekst 2" xfId="764" xr:uid="{00000000-0005-0000-0000-0000FE020000}"/>
    <cellStyle name="Waarschuwingstekst 3" xfId="765" xr:uid="{00000000-0005-0000-0000-0000FF020000}"/>
    <cellStyle name="Waarschuwingstekst 4" xfId="766" xr:uid="{00000000-0005-0000-0000-000000030000}"/>
    <cellStyle name="Waarschuwingstekst 5" xfId="767" xr:uid="{00000000-0005-0000-0000-000001030000}"/>
    <cellStyle name="Waarschuwingstekst 6" xfId="768" xr:uid="{00000000-0005-0000-0000-000002030000}"/>
    <cellStyle name="Waarschuwingstekst 7" xfId="769" xr:uid="{00000000-0005-0000-0000-000003030000}"/>
    <cellStyle name="Waarschuwingstekst 8" xfId="770" xr:uid="{00000000-0005-0000-0000-000004030000}"/>
    <cellStyle name="Waarschuwingstekst 9" xfId="771" xr:uid="{00000000-0005-0000-0000-000005030000}"/>
  </cellStyles>
  <dxfs count="0"/>
  <tableStyles count="0" defaultTableStyle="TableStyleMedium9" defaultPivotStyle="PivotStyleLight16"/>
  <colors>
    <mruColors>
      <color rgb="FF99CCFF"/>
      <color rgb="FF3366FF"/>
      <color rgb="FFCCFFCC"/>
      <color rgb="FFCCCCFF"/>
      <color rgb="FFFF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241935</xdr:colOff>
      <xdr:row>1</xdr:row>
      <xdr:rowOff>408623</xdr:rowOff>
    </xdr:from>
    <xdr:to>
      <xdr:col>6</xdr:col>
      <xdr:colOff>907021</xdr:colOff>
      <xdr:row>2</xdr:row>
      <xdr:rowOff>447394</xdr:rowOff>
    </xdr:to>
    <xdr:pic>
      <xdr:nvPicPr>
        <xdr:cNvPr id="2" name="Afbeelding 1" descr="Home | BAR Afvalbeheer">
          <a:extLst>
            <a:ext uri="{FF2B5EF4-FFF2-40B4-BE49-F238E27FC236}">
              <a16:creationId xmlns:a16="http://schemas.microsoft.com/office/drawing/2014/main" id="{9B7B0C5D-838E-48CF-BA7F-33EC233F33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22461"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239554</xdr:colOff>
      <xdr:row>1</xdr:row>
      <xdr:rowOff>413386</xdr:rowOff>
    </xdr:from>
    <xdr:to>
      <xdr:col>6</xdr:col>
      <xdr:colOff>904640</xdr:colOff>
      <xdr:row>2</xdr:row>
      <xdr:rowOff>452157</xdr:rowOff>
    </xdr:to>
    <xdr:pic>
      <xdr:nvPicPr>
        <xdr:cNvPr id="3" name="Afbeelding 2" descr="Home | BAR Afvalbeheer">
          <a:extLst>
            <a:ext uri="{FF2B5EF4-FFF2-40B4-BE49-F238E27FC236}">
              <a16:creationId xmlns:a16="http://schemas.microsoft.com/office/drawing/2014/main" id="{0D68F682-4730-497A-933E-E902476A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12936" cy="1419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235891</xdr:colOff>
      <xdr:row>1</xdr:row>
      <xdr:rowOff>414851</xdr:rowOff>
    </xdr:from>
    <xdr:to>
      <xdr:col>6</xdr:col>
      <xdr:colOff>900977</xdr:colOff>
      <xdr:row>2</xdr:row>
      <xdr:rowOff>453622</xdr:rowOff>
    </xdr:to>
    <xdr:pic>
      <xdr:nvPicPr>
        <xdr:cNvPr id="4" name="Afbeelding 3" descr="Home | BAR Afvalbeheer">
          <a:extLst>
            <a:ext uri="{FF2B5EF4-FFF2-40B4-BE49-F238E27FC236}">
              <a16:creationId xmlns:a16="http://schemas.microsoft.com/office/drawing/2014/main" id="{469F55FE-4C4B-40E4-BEA6-C0B3837B2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5029" y="813436"/>
          <a:ext cx="2505610" cy="1416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3"/>
  <sheetViews>
    <sheetView topLeftCell="A2" zoomScaleNormal="100" workbookViewId="0">
      <selection sqref="A1:J24"/>
    </sheetView>
  </sheetViews>
  <sheetFormatPr defaultColWidth="8.88671875" defaultRowHeight="13.2" x14ac:dyDescent="0.25"/>
  <cols>
    <col min="1" max="1" width="3.6640625" style="19" customWidth="1"/>
    <col min="2" max="3" width="5.33203125" style="19" customWidth="1"/>
    <col min="4" max="9" width="13.44140625" style="19" customWidth="1"/>
    <col min="10" max="16384" width="8.88671875" style="19"/>
  </cols>
  <sheetData>
    <row r="1" spans="2:9" ht="31.5" customHeight="1" x14ac:dyDescent="0.25"/>
    <row r="2" spans="2:9" ht="108.75" customHeight="1" x14ac:dyDescent="0.25">
      <c r="B2" s="11"/>
      <c r="C2" s="12"/>
      <c r="D2" s="12"/>
      <c r="E2" s="12"/>
      <c r="F2" s="12"/>
      <c r="G2" s="12"/>
      <c r="H2" s="12"/>
      <c r="I2" s="13"/>
    </row>
    <row r="3" spans="2:9" ht="40.5" customHeight="1" x14ac:dyDescent="0.25">
      <c r="B3" s="14"/>
      <c r="C3" s="15"/>
      <c r="D3" s="15"/>
      <c r="E3" s="15"/>
      <c r="F3" s="15"/>
      <c r="G3" s="15"/>
      <c r="H3" s="15"/>
      <c r="I3" s="16"/>
    </row>
    <row r="4" spans="2:9" ht="92.25" customHeight="1" x14ac:dyDescent="0.25">
      <c r="B4" s="180" t="s">
        <v>92</v>
      </c>
      <c r="C4" s="181"/>
      <c r="D4" s="181"/>
      <c r="E4" s="181"/>
      <c r="F4" s="181"/>
      <c r="G4" s="181"/>
      <c r="H4" s="181"/>
      <c r="I4" s="182"/>
    </row>
    <row r="5" spans="2:9" ht="29.25" customHeight="1" x14ac:dyDescent="0.25">
      <c r="B5" s="14"/>
      <c r="C5" s="15"/>
      <c r="D5" s="15"/>
      <c r="E5" s="15"/>
      <c r="F5" s="35"/>
      <c r="G5" s="15"/>
      <c r="H5" s="15"/>
      <c r="I5" s="16"/>
    </row>
    <row r="6" spans="2:9" ht="22.5" customHeight="1" x14ac:dyDescent="0.25">
      <c r="B6" s="183"/>
      <c r="C6" s="184"/>
      <c r="D6" s="184"/>
      <c r="E6" s="184"/>
      <c r="F6" s="184"/>
      <c r="G6" s="184"/>
      <c r="H6" s="184"/>
      <c r="I6" s="185"/>
    </row>
    <row r="7" spans="2:9" ht="15.75" customHeight="1" x14ac:dyDescent="0.25">
      <c r="B7" s="186"/>
      <c r="C7" s="187"/>
      <c r="D7" s="187"/>
      <c r="E7" s="187"/>
      <c r="F7" s="187"/>
      <c r="G7" s="187"/>
      <c r="H7" s="187"/>
      <c r="I7" s="188"/>
    </row>
    <row r="8" spans="2:9" ht="29.25" customHeight="1" x14ac:dyDescent="0.25">
      <c r="B8" s="17"/>
      <c r="C8" s="18"/>
      <c r="E8" s="18"/>
      <c r="F8" s="18"/>
      <c r="G8" s="18"/>
      <c r="H8" s="18"/>
      <c r="I8" s="20"/>
    </row>
    <row r="9" spans="2:9" ht="12.6" customHeight="1" x14ac:dyDescent="0.25">
      <c r="B9" s="17"/>
      <c r="C9" s="18"/>
      <c r="D9" s="21"/>
      <c r="E9" s="18"/>
      <c r="F9" s="18"/>
      <c r="G9" s="18"/>
      <c r="H9" s="18"/>
      <c r="I9" s="20"/>
    </row>
    <row r="10" spans="2:9" ht="12.6" customHeight="1" x14ac:dyDescent="0.25">
      <c r="B10" s="17"/>
      <c r="C10" s="18"/>
      <c r="D10" s="36" t="s">
        <v>0</v>
      </c>
      <c r="E10" s="18"/>
      <c r="F10" s="18"/>
      <c r="G10" s="18"/>
      <c r="H10" s="18"/>
      <c r="I10" s="20"/>
    </row>
    <row r="11" spans="2:9" ht="12.6" customHeight="1" x14ac:dyDescent="0.25">
      <c r="B11" s="17"/>
      <c r="C11" s="18"/>
      <c r="E11" s="18"/>
      <c r="F11" s="18"/>
      <c r="G11" s="18"/>
      <c r="H11" s="18"/>
      <c r="I11" s="20"/>
    </row>
    <row r="12" spans="2:9" ht="12.6" customHeight="1" x14ac:dyDescent="0.25">
      <c r="B12" s="17"/>
      <c r="C12" s="18"/>
      <c r="D12" s="15" t="s">
        <v>21</v>
      </c>
      <c r="E12" s="18"/>
      <c r="F12" s="18"/>
      <c r="G12" s="18"/>
      <c r="H12" s="18"/>
      <c r="I12" s="20"/>
    </row>
    <row r="13" spans="2:9" ht="12.6" customHeight="1" x14ac:dyDescent="0.25">
      <c r="B13" s="17"/>
      <c r="C13" s="18"/>
      <c r="D13" s="22" t="s">
        <v>16</v>
      </c>
      <c r="E13" s="18"/>
      <c r="F13" s="18"/>
      <c r="G13" s="18"/>
      <c r="H13" s="18"/>
      <c r="I13" s="20"/>
    </row>
    <row r="14" spans="2:9" ht="12.6" customHeight="1" x14ac:dyDescent="0.25">
      <c r="B14" s="17"/>
      <c r="C14" s="18"/>
      <c r="D14" s="22" t="s">
        <v>60</v>
      </c>
      <c r="E14" s="18"/>
      <c r="F14" s="18"/>
      <c r="G14" s="18"/>
      <c r="H14" s="18"/>
      <c r="I14" s="20"/>
    </row>
    <row r="15" spans="2:9" ht="12.6" customHeight="1" x14ac:dyDescent="0.25">
      <c r="B15" s="17"/>
      <c r="C15" s="18"/>
      <c r="D15" s="22"/>
      <c r="E15" s="23"/>
      <c r="F15" s="23"/>
      <c r="G15" s="23"/>
      <c r="H15" s="23"/>
      <c r="I15" s="20"/>
    </row>
    <row r="16" spans="2:9" ht="12.6" customHeight="1" x14ac:dyDescent="0.25">
      <c r="B16" s="17"/>
      <c r="C16" s="15"/>
      <c r="D16" s="22"/>
      <c r="E16" s="18"/>
      <c r="F16" s="18"/>
      <c r="G16" s="18"/>
      <c r="H16" s="18"/>
      <c r="I16" s="20"/>
    </row>
    <row r="17" spans="2:9" s="25" customFormat="1" ht="12.6" customHeight="1" x14ac:dyDescent="0.25">
      <c r="B17" s="24"/>
      <c r="D17" s="26"/>
      <c r="E17" s="21"/>
      <c r="F17" s="21"/>
      <c r="G17" s="21"/>
      <c r="H17" s="21"/>
      <c r="I17" s="27"/>
    </row>
    <row r="18" spans="2:9" s="25" customFormat="1" ht="12.6" customHeight="1" x14ac:dyDescent="0.25">
      <c r="B18" s="24"/>
      <c r="D18" s="28"/>
      <c r="E18" s="21"/>
      <c r="F18" s="21"/>
      <c r="G18" s="21"/>
      <c r="H18" s="21"/>
      <c r="I18" s="27"/>
    </row>
    <row r="19" spans="2:9" s="25" customFormat="1" ht="12.6" customHeight="1" x14ac:dyDescent="0.25">
      <c r="B19" s="24"/>
      <c r="D19" s="28"/>
      <c r="E19" s="21"/>
      <c r="F19" s="21"/>
      <c r="G19" s="21"/>
      <c r="H19" s="21"/>
      <c r="I19" s="27"/>
    </row>
    <row r="20" spans="2:9" s="25" customFormat="1" ht="12.6" customHeight="1" x14ac:dyDescent="0.25">
      <c r="B20" s="24"/>
      <c r="D20" s="28"/>
      <c r="E20" s="21"/>
      <c r="F20" s="21"/>
      <c r="G20" s="21"/>
      <c r="H20" s="21"/>
      <c r="I20" s="27"/>
    </row>
    <row r="21" spans="2:9" s="25" customFormat="1" ht="12.6" customHeight="1" x14ac:dyDescent="0.25">
      <c r="B21" s="24"/>
      <c r="E21" s="21"/>
      <c r="F21" s="21"/>
      <c r="G21" s="21"/>
      <c r="H21" s="21"/>
      <c r="I21" s="27"/>
    </row>
    <row r="22" spans="2:9" s="25" customFormat="1" ht="12.6" customHeight="1" x14ac:dyDescent="0.25">
      <c r="B22" s="24"/>
      <c r="E22" s="21"/>
      <c r="F22" s="21"/>
      <c r="G22" s="21"/>
      <c r="H22" s="21"/>
      <c r="I22" s="27"/>
    </row>
    <row r="23" spans="2:9" x14ac:dyDescent="0.25">
      <c r="B23" s="29"/>
      <c r="C23" s="30"/>
      <c r="D23" s="30"/>
      <c r="E23" s="30"/>
      <c r="F23" s="30"/>
      <c r="G23" s="30"/>
      <c r="H23" s="30"/>
      <c r="I23" s="31"/>
    </row>
  </sheetData>
  <sheetProtection algorithmName="SHA-512" hashValue="etOMsrkHDzcIwLW73D/deAapz6Vb8rbRKu4u6hmAJu0E5nDI5KKeRVHYZcy+xbcCixfBe9k3XI3RD9dtqB/x8A==" saltValue="2CVn65AzfbnhKulMujbj0A==" spinCount="100000" sheet="1" objects="1" scenarios="1"/>
  <mergeCells count="3">
    <mergeCell ref="B4:I4"/>
    <mergeCell ref="B6:I6"/>
    <mergeCell ref="B7:I7"/>
  </mergeCells>
  <pageMargins left="0.70866141732283472" right="0.70866141732283472" top="0.74803149606299213"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E4B2-E406-4131-B41F-5CF9D279E110}">
  <sheetPr>
    <pageSetUpPr fitToPage="1"/>
  </sheetPr>
  <dimension ref="A1:J43"/>
  <sheetViews>
    <sheetView showGridLines="0" zoomScaleNormal="100" zoomScaleSheetLayoutView="70" workbookViewId="0">
      <selection activeCell="H4" sqref="H4:I4"/>
    </sheetView>
  </sheetViews>
  <sheetFormatPr defaultColWidth="9.109375" defaultRowHeight="13.2" x14ac:dyDescent="0.25"/>
  <cols>
    <col min="1" max="1" width="8.5546875" style="53" customWidth="1"/>
    <col min="2" max="2" width="42.6640625" style="53" customWidth="1"/>
    <col min="3" max="3" width="42.44140625" style="53" customWidth="1"/>
    <col min="4" max="4" width="23.109375" style="53" customWidth="1"/>
    <col min="5" max="5" width="65.6640625" style="37" customWidth="1"/>
    <col min="6" max="6" width="19.6640625" style="53" customWidth="1"/>
    <col min="7" max="7" width="28.33203125" style="53" customWidth="1"/>
    <col min="8" max="8" width="14.6640625" style="53" customWidth="1"/>
    <col min="9" max="9" width="13" style="54" customWidth="1"/>
    <col min="10" max="10" width="43.6640625" style="37" customWidth="1"/>
    <col min="11" max="16384" width="9.109375" style="37"/>
  </cols>
  <sheetData>
    <row r="1" spans="1:10" ht="30.75" customHeight="1" x14ac:dyDescent="0.25">
      <c r="A1" s="205" t="s">
        <v>68</v>
      </c>
      <c r="B1" s="206"/>
      <c r="C1" s="206"/>
      <c r="D1" s="206"/>
      <c r="E1" s="176" t="s">
        <v>52</v>
      </c>
      <c r="F1" s="193" t="s">
        <v>36</v>
      </c>
      <c r="G1" s="194"/>
      <c r="H1" s="194"/>
      <c r="I1" s="194"/>
    </row>
    <row r="2" spans="1:10" ht="21" customHeight="1" x14ac:dyDescent="0.25">
      <c r="A2" s="195" t="s">
        <v>63</v>
      </c>
      <c r="B2" s="195"/>
      <c r="C2" s="195"/>
      <c r="D2" s="195"/>
      <c r="E2" s="195"/>
      <c r="F2" s="196"/>
      <c r="G2" s="196"/>
      <c r="H2" s="196"/>
      <c r="I2" s="196"/>
    </row>
    <row r="3" spans="1:10" s="40" customFormat="1" ht="55.95" customHeight="1" x14ac:dyDescent="0.25">
      <c r="A3" s="38" t="s">
        <v>1</v>
      </c>
      <c r="B3" s="200" t="s">
        <v>66</v>
      </c>
      <c r="C3" s="201"/>
      <c r="D3" s="197" t="s">
        <v>2</v>
      </c>
      <c r="E3" s="197"/>
      <c r="F3" s="38" t="s">
        <v>19</v>
      </c>
      <c r="G3" s="38" t="s">
        <v>17</v>
      </c>
      <c r="H3" s="197" t="s">
        <v>18</v>
      </c>
      <c r="I3" s="197"/>
      <c r="J3" s="39"/>
    </row>
    <row r="4" spans="1:10" s="41" customFormat="1" ht="70.95" customHeight="1" x14ac:dyDescent="0.25">
      <c r="A4" s="191" t="s">
        <v>22</v>
      </c>
      <c r="B4" s="189" t="s">
        <v>65</v>
      </c>
      <c r="C4" s="190"/>
      <c r="D4" s="159"/>
      <c r="E4" s="160" t="s">
        <v>64</v>
      </c>
      <c r="F4" s="178">
        <v>13000</v>
      </c>
      <c r="G4" s="162" t="s">
        <v>91</v>
      </c>
      <c r="H4" s="198">
        <f>F4-G5</f>
        <v>13000</v>
      </c>
      <c r="I4" s="199"/>
    </row>
    <row r="5" spans="1:10" s="41" customFormat="1" ht="70.95" customHeight="1" x14ac:dyDescent="0.25">
      <c r="A5" s="191"/>
      <c r="B5" s="189" t="s">
        <v>89</v>
      </c>
      <c r="C5" s="190"/>
      <c r="D5" s="159" t="s">
        <v>67</v>
      </c>
      <c r="E5" s="163">
        <v>0</v>
      </c>
      <c r="F5" s="161"/>
      <c r="G5" s="177">
        <f>((132/60*E5*2))*118</f>
        <v>0</v>
      </c>
      <c r="H5" s="164"/>
      <c r="I5" s="164"/>
    </row>
    <row r="6" spans="1:10" s="42" customFormat="1" ht="21" hidden="1" customHeight="1" x14ac:dyDescent="0.25">
      <c r="B6" s="44"/>
      <c r="C6" s="45"/>
      <c r="D6" s="46" t="s">
        <v>27</v>
      </c>
      <c r="E6" s="47">
        <v>3</v>
      </c>
    </row>
    <row r="7" spans="1:10" s="42" customFormat="1" ht="13.8" hidden="1" x14ac:dyDescent="0.25">
      <c r="B7" s="44"/>
      <c r="C7" s="45"/>
      <c r="D7" s="48" t="s">
        <v>28</v>
      </c>
      <c r="E7" s="47">
        <v>0</v>
      </c>
    </row>
    <row r="8" spans="1:10" s="42" customFormat="1" ht="13.8" hidden="1" x14ac:dyDescent="0.25">
      <c r="B8" s="44"/>
      <c r="C8" s="45"/>
      <c r="D8" s="49" t="s">
        <v>47</v>
      </c>
      <c r="E8" s="47">
        <v>0.2</v>
      </c>
    </row>
    <row r="9" spans="1:10" s="42" customFormat="1" ht="13.8" hidden="1" x14ac:dyDescent="0.25">
      <c r="B9" s="44"/>
      <c r="C9" s="45"/>
      <c r="D9" s="46" t="s">
        <v>29</v>
      </c>
      <c r="E9" s="47">
        <v>0.4</v>
      </c>
    </row>
    <row r="10" spans="1:10" s="42" customFormat="1" ht="13.8" hidden="1" x14ac:dyDescent="0.25">
      <c r="B10" s="44"/>
      <c r="C10" s="45"/>
      <c r="D10" s="46" t="s">
        <v>30</v>
      </c>
      <c r="E10" s="47">
        <v>0.6</v>
      </c>
    </row>
    <row r="11" spans="1:10" s="42" customFormat="1" ht="13.8" hidden="1" x14ac:dyDescent="0.25">
      <c r="B11" s="44"/>
      <c r="C11" s="45"/>
      <c r="D11" s="46" t="s">
        <v>31</v>
      </c>
      <c r="E11" s="47">
        <v>0.8</v>
      </c>
    </row>
    <row r="12" spans="1:10" s="42" customFormat="1" ht="13.8" hidden="1" x14ac:dyDescent="0.25">
      <c r="B12" s="44"/>
      <c r="C12" s="45"/>
      <c r="D12" s="49" t="s">
        <v>48</v>
      </c>
      <c r="E12" s="47">
        <v>1</v>
      </c>
    </row>
    <row r="13" spans="1:10" s="42" customFormat="1" ht="14.25" hidden="1" customHeight="1" x14ac:dyDescent="0.25">
      <c r="A13" s="50" t="s">
        <v>49</v>
      </c>
      <c r="B13" s="51"/>
      <c r="C13" s="51"/>
      <c r="D13" s="51"/>
      <c r="E13" s="52"/>
      <c r="F13" s="53"/>
      <c r="G13" s="54"/>
      <c r="H13" s="53"/>
      <c r="I13" s="54"/>
    </row>
    <row r="14" spans="1:10" s="43" customFormat="1" hidden="1" x14ac:dyDescent="0.25">
      <c r="A14" s="55"/>
      <c r="D14" s="56"/>
      <c r="E14" s="57"/>
    </row>
    <row r="15" spans="1:10" s="43" customFormat="1" hidden="1" x14ac:dyDescent="0.25">
      <c r="A15" s="55"/>
      <c r="C15" s="58" t="s">
        <v>27</v>
      </c>
      <c r="D15" s="55">
        <v>0</v>
      </c>
      <c r="E15" s="57"/>
    </row>
    <row r="16" spans="1:10" s="43" customFormat="1" hidden="1" x14ac:dyDescent="0.25">
      <c r="A16" s="55"/>
      <c r="C16" s="58" t="s">
        <v>34</v>
      </c>
      <c r="D16" s="55">
        <v>0</v>
      </c>
      <c r="E16" s="57"/>
    </row>
    <row r="17" spans="1:9" s="43" customFormat="1" hidden="1" x14ac:dyDescent="0.25">
      <c r="A17" s="53"/>
      <c r="B17" s="53"/>
      <c r="C17" s="58" t="s">
        <v>35</v>
      </c>
      <c r="D17" s="59">
        <v>1</v>
      </c>
      <c r="E17" s="37"/>
      <c r="F17" s="53"/>
      <c r="G17" s="54"/>
      <c r="H17" s="53"/>
      <c r="I17" s="54"/>
    </row>
    <row r="18" spans="1:9" ht="14.25" hidden="1" customHeight="1" x14ac:dyDescent="0.25">
      <c r="C18" s="58"/>
      <c r="D18" s="59"/>
      <c r="G18" s="54"/>
    </row>
    <row r="19" spans="1:9" ht="14.25" hidden="1" customHeight="1" x14ac:dyDescent="0.25">
      <c r="A19" s="59"/>
      <c r="B19" s="59"/>
      <c r="C19" s="60" t="s">
        <v>27</v>
      </c>
      <c r="D19" s="47">
        <v>0</v>
      </c>
      <c r="E19" s="61"/>
      <c r="F19" s="59"/>
      <c r="G19" s="62"/>
      <c r="H19" s="59"/>
      <c r="I19" s="62"/>
    </row>
    <row r="20" spans="1:9" s="61" customFormat="1" ht="18.75" hidden="1" customHeight="1" x14ac:dyDescent="0.25">
      <c r="A20" s="59"/>
      <c r="B20" s="59"/>
      <c r="C20" s="63" t="s">
        <v>34</v>
      </c>
      <c r="D20" s="47">
        <v>0</v>
      </c>
      <c r="F20" s="59"/>
      <c r="G20" s="62"/>
      <c r="H20" s="59"/>
      <c r="I20" s="62"/>
    </row>
    <row r="21" spans="1:9" s="61" customFormat="1" ht="18" hidden="1" customHeight="1" x14ac:dyDescent="0.25">
      <c r="A21" s="46"/>
      <c r="B21" s="46"/>
      <c r="C21" s="63" t="s">
        <v>37</v>
      </c>
      <c r="D21" s="47">
        <v>0.2</v>
      </c>
      <c r="E21" s="46"/>
      <c r="F21" s="46"/>
      <c r="G21" s="46"/>
      <c r="H21" s="46"/>
      <c r="I21" s="46"/>
    </row>
    <row r="22" spans="1:9" s="46" customFormat="1" ht="15.75" hidden="1" customHeight="1" x14ac:dyDescent="0.25">
      <c r="A22" s="59"/>
      <c r="B22" s="59"/>
      <c r="C22" s="63" t="s">
        <v>38</v>
      </c>
      <c r="D22" s="47">
        <v>0.4</v>
      </c>
      <c r="E22" s="61"/>
      <c r="F22" s="59"/>
      <c r="G22" s="62"/>
      <c r="H22" s="59"/>
      <c r="I22" s="62"/>
    </row>
    <row r="23" spans="1:9" s="61" customFormat="1" ht="14.25" hidden="1" customHeight="1" x14ac:dyDescent="0.25">
      <c r="A23" s="59"/>
      <c r="B23" s="59"/>
      <c r="C23" s="63" t="s">
        <v>39</v>
      </c>
      <c r="D23" s="47">
        <v>0.6</v>
      </c>
      <c r="F23" s="59"/>
      <c r="G23" s="62"/>
      <c r="H23" s="59"/>
      <c r="I23" s="62"/>
    </row>
    <row r="24" spans="1:9" s="61" customFormat="1" ht="14.25" hidden="1" customHeight="1" x14ac:dyDescent="0.25">
      <c r="A24" s="59"/>
      <c r="B24" s="59"/>
      <c r="C24" s="63" t="s">
        <v>40</v>
      </c>
      <c r="D24" s="47">
        <v>0.8</v>
      </c>
      <c r="F24" s="59"/>
      <c r="G24" s="62"/>
      <c r="H24" s="59"/>
      <c r="I24" s="62"/>
    </row>
    <row r="25" spans="1:9" s="61" customFormat="1" ht="14.25" hidden="1" customHeight="1" x14ac:dyDescent="0.25">
      <c r="A25" s="59"/>
      <c r="B25" s="59"/>
      <c r="C25" s="63" t="s">
        <v>41</v>
      </c>
      <c r="D25" s="47">
        <v>1</v>
      </c>
      <c r="F25" s="59"/>
      <c r="G25" s="62"/>
      <c r="H25" s="59"/>
      <c r="I25" s="62"/>
    </row>
    <row r="26" spans="1:9" s="61" customFormat="1" ht="16.5" customHeight="1" x14ac:dyDescent="0.25">
      <c r="A26" s="53"/>
      <c r="B26" s="53"/>
      <c r="C26" s="58"/>
      <c r="D26" s="59"/>
      <c r="E26" s="37">
        <v>3</v>
      </c>
      <c r="F26" s="53"/>
      <c r="G26" s="54"/>
      <c r="H26" s="53"/>
      <c r="I26" s="54"/>
    </row>
    <row r="27" spans="1:9" ht="7.95" customHeight="1" x14ac:dyDescent="0.25">
      <c r="C27" s="58"/>
      <c r="D27" s="59"/>
      <c r="G27" s="54"/>
    </row>
    <row r="28" spans="1:9" ht="14.25" customHeight="1" x14ac:dyDescent="0.25">
      <c r="A28" s="64"/>
      <c r="B28" s="65"/>
      <c r="C28" s="64"/>
      <c r="D28" s="66"/>
      <c r="E28" s="67" t="s">
        <v>42</v>
      </c>
      <c r="F28" s="64"/>
      <c r="G28" s="64"/>
      <c r="H28" s="64"/>
      <c r="I28" s="64"/>
    </row>
    <row r="29" spans="1:9" s="64" customFormat="1" ht="51.75" customHeight="1" x14ac:dyDescent="0.25">
      <c r="C29" s="68"/>
      <c r="D29" s="67" t="s">
        <v>33</v>
      </c>
      <c r="E29" s="69">
        <f>F4</f>
        <v>13000</v>
      </c>
    </row>
    <row r="30" spans="1:9" s="64" customFormat="1" ht="36" customHeight="1" x14ac:dyDescent="0.25">
      <c r="A30" s="70"/>
      <c r="B30" s="70"/>
      <c r="C30" s="71"/>
      <c r="D30" s="72"/>
      <c r="E30" s="73"/>
      <c r="F30" s="70"/>
      <c r="G30" s="70"/>
      <c r="H30" s="70"/>
      <c r="I30" s="70"/>
    </row>
    <row r="31" spans="1:9" s="70" customFormat="1" ht="16.5" customHeight="1" x14ac:dyDescent="0.25">
      <c r="A31" s="202" t="s">
        <v>6</v>
      </c>
      <c r="B31" s="203"/>
      <c r="C31" s="203"/>
      <c r="D31" s="203"/>
      <c r="E31" s="204"/>
      <c r="F31" s="42"/>
      <c r="G31" s="42"/>
      <c r="H31" s="42"/>
      <c r="I31" s="42"/>
    </row>
    <row r="32" spans="1:9" s="42" customFormat="1" ht="21" customHeight="1" x14ac:dyDescent="0.25">
      <c r="A32" s="172" t="s">
        <v>5</v>
      </c>
      <c r="B32" s="192" t="s">
        <v>4</v>
      </c>
      <c r="C32" s="192"/>
      <c r="D32" s="192"/>
      <c r="E32" s="192"/>
    </row>
    <row r="33" spans="1:9" s="42" customFormat="1" ht="21" customHeight="1" x14ac:dyDescent="0.25">
      <c r="A33" s="173" t="s">
        <v>3</v>
      </c>
      <c r="B33" s="174" t="s">
        <v>32</v>
      </c>
      <c r="C33" s="174"/>
      <c r="D33" s="174"/>
      <c r="E33" s="174"/>
    </row>
    <row r="34" spans="1:9" s="42" customFormat="1" ht="18" customHeight="1" x14ac:dyDescent="0.25">
      <c r="A34" s="53"/>
      <c r="B34" s="53"/>
      <c r="C34" s="53"/>
      <c r="D34" s="53"/>
      <c r="E34" s="37"/>
      <c r="F34" s="53"/>
      <c r="G34" s="54"/>
      <c r="H34" s="53"/>
      <c r="I34" s="54"/>
    </row>
    <row r="35" spans="1:9" x14ac:dyDescent="0.25">
      <c r="G35" s="54"/>
    </row>
    <row r="36" spans="1:9" x14ac:dyDescent="0.25">
      <c r="G36" s="54"/>
    </row>
    <row r="37" spans="1:9" x14ac:dyDescent="0.25">
      <c r="G37" s="54"/>
    </row>
    <row r="38" spans="1:9" x14ac:dyDescent="0.25">
      <c r="F38" s="54"/>
      <c r="G38" s="54"/>
    </row>
    <row r="39" spans="1:9" x14ac:dyDescent="0.25">
      <c r="F39" s="54"/>
    </row>
    <row r="41" spans="1:9" x14ac:dyDescent="0.25">
      <c r="G41" s="54"/>
    </row>
    <row r="42" spans="1:9" s="53" customFormat="1" x14ac:dyDescent="0.25">
      <c r="E42" s="37"/>
      <c r="F42" s="54"/>
      <c r="I42" s="54"/>
    </row>
    <row r="43" spans="1:9" s="53" customFormat="1" x14ac:dyDescent="0.25">
      <c r="E43" s="37"/>
      <c r="I43" s="54"/>
    </row>
  </sheetData>
  <sheetProtection algorithmName="SHA-512" hashValue="zKwkCmYnOajqnDof1Lztx8Bo8lfUomzKpoMcLwS3yPmJsFwS1zeanIblDMLUpB7SXiP2s7oiDF6LIgy7kyvEjw==" saltValue="ITaia1PC7CcO0N0CgANgBA==" spinCount="100000" sheet="1" objects="1" scenarios="1"/>
  <mergeCells count="12">
    <mergeCell ref="B5:C5"/>
    <mergeCell ref="A4:A5"/>
    <mergeCell ref="B32:E32"/>
    <mergeCell ref="F1:I1"/>
    <mergeCell ref="A2:I2"/>
    <mergeCell ref="D3:E3"/>
    <mergeCell ref="H3:I3"/>
    <mergeCell ref="H4:I4"/>
    <mergeCell ref="B4:C4"/>
    <mergeCell ref="B3:C3"/>
    <mergeCell ref="A31:E31"/>
    <mergeCell ref="A1:D1"/>
  </mergeCells>
  <dataValidations count="2">
    <dataValidation operator="lessThanOrEqual" allowBlank="1" showInputMessage="1" showErrorMessage="1" sqref="B32:B33 D28:E30 B28 C29:C30 A21:B21 J22:XFD22 C19:D25 C6:E12 E21:I21" xr:uid="{1CC4470B-1C63-40AB-9F56-EF9E7178CC28}"/>
    <dataValidation type="whole" operator="lessThanOrEqual" allowBlank="1" showInputMessage="1" showErrorMessage="1" sqref="E5" xr:uid="{32F4F20D-7030-47D8-8DCA-3F4BC54F6889}">
      <formula1>25</formula1>
    </dataValidation>
  </dataValidations>
  <pageMargins left="0.70866141732283472" right="0.70866141732283472" top="0.74803149606299213" bottom="0.74803149606299213" header="0.31496062992125984" footer="0.31496062992125984"/>
  <pageSetup paperSize="9" scale="4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E2B63-A32E-46B9-B5EE-96818481F7C2}">
  <sheetPr>
    <pageSetUpPr fitToPage="1"/>
  </sheetPr>
  <dimension ref="A1:K40"/>
  <sheetViews>
    <sheetView showGridLines="0" zoomScale="55" zoomScaleNormal="55" zoomScaleSheetLayoutView="100" workbookViewId="0">
      <selection sqref="A1:F40"/>
    </sheetView>
  </sheetViews>
  <sheetFormatPr defaultColWidth="9.109375" defaultRowHeight="13.2" x14ac:dyDescent="0.25"/>
  <cols>
    <col min="1" max="1" width="11.44140625" style="118" customWidth="1"/>
    <col min="2" max="2" width="114.6640625" style="118" customWidth="1"/>
    <col min="3" max="3" width="23.5546875" style="78" customWidth="1"/>
    <col min="4" max="4" width="32.5546875" style="118" bestFit="1" customWidth="1"/>
    <col min="5" max="5" width="32.6640625" style="118" customWidth="1"/>
    <col min="6" max="6" width="46.6640625" style="118" customWidth="1"/>
    <col min="7" max="7" width="49.88671875" style="118" customWidth="1"/>
    <col min="8" max="8" width="21" style="118" customWidth="1"/>
    <col min="9" max="9" width="27.88671875" style="119" bestFit="1" customWidth="1"/>
    <col min="10" max="10" width="37.44140625" style="120" customWidth="1"/>
    <col min="11" max="11" width="63.44140625" style="78" customWidth="1"/>
    <col min="12" max="16384" width="9.109375" style="78"/>
  </cols>
  <sheetData>
    <row r="1" spans="1:11" ht="33.6" customHeight="1" x14ac:dyDescent="0.2">
      <c r="A1" s="216" t="s">
        <v>78</v>
      </c>
      <c r="B1" s="217"/>
      <c r="C1" s="217"/>
      <c r="D1" s="74" t="s">
        <v>52</v>
      </c>
      <c r="E1" s="232" t="s">
        <v>62</v>
      </c>
      <c r="F1" s="233"/>
      <c r="G1" s="75"/>
      <c r="H1" s="75"/>
      <c r="I1" s="75"/>
      <c r="J1" s="76"/>
      <c r="K1" s="77"/>
    </row>
    <row r="2" spans="1:11" customFormat="1" ht="27.75" customHeight="1" x14ac:dyDescent="0.25">
      <c r="A2" s="218" t="s">
        <v>71</v>
      </c>
      <c r="B2" s="219"/>
      <c r="C2" s="219"/>
      <c r="D2" s="219"/>
      <c r="E2" s="219"/>
      <c r="F2" s="220"/>
    </row>
    <row r="3" spans="1:11" s="83" customFormat="1" ht="24.75" customHeight="1" x14ac:dyDescent="0.25">
      <c r="A3" s="79" t="s">
        <v>5</v>
      </c>
      <c r="B3" s="80" t="s">
        <v>14</v>
      </c>
      <c r="C3" s="81" t="s">
        <v>13</v>
      </c>
      <c r="D3" s="81" t="s">
        <v>44</v>
      </c>
      <c r="E3" s="81" t="s">
        <v>45</v>
      </c>
      <c r="F3" s="82" t="s">
        <v>46</v>
      </c>
    </row>
    <row r="4" spans="1:11" customFormat="1" ht="27" thickBot="1" x14ac:dyDescent="0.3">
      <c r="A4" s="84" t="s">
        <v>15</v>
      </c>
      <c r="B4" s="85" t="s">
        <v>72</v>
      </c>
      <c r="C4" s="86" t="s">
        <v>53</v>
      </c>
      <c r="D4" s="32"/>
      <c r="E4" s="87">
        <v>24</v>
      </c>
      <c r="F4" s="5">
        <f>D4*E4</f>
        <v>0</v>
      </c>
    </row>
    <row r="5" spans="1:11" customFormat="1" ht="42.6" customHeight="1" thickBot="1" x14ac:dyDescent="0.3">
      <c r="A5" s="88"/>
      <c r="B5" s="89"/>
      <c r="C5" s="89"/>
      <c r="D5" s="1"/>
      <c r="E5" s="90" t="s">
        <v>73</v>
      </c>
      <c r="F5" s="2">
        <f>SUM(F4:F4)</f>
        <v>0</v>
      </c>
    </row>
    <row r="6" spans="1:11" customFormat="1" x14ac:dyDescent="0.25">
      <c r="A6" s="88"/>
      <c r="B6" s="89"/>
      <c r="C6" s="89"/>
      <c r="D6" s="3"/>
      <c r="E6" s="3"/>
      <c r="F6" s="4"/>
    </row>
    <row r="7" spans="1:11" customFormat="1" ht="27.75" customHeight="1" x14ac:dyDescent="0.25">
      <c r="A7" s="218" t="s">
        <v>90</v>
      </c>
      <c r="B7" s="219"/>
      <c r="C7" s="219"/>
      <c r="D7" s="219"/>
      <c r="E7" s="219"/>
      <c r="F7" s="220"/>
    </row>
    <row r="8" spans="1:11" s="83" customFormat="1" ht="26.4" customHeight="1" x14ac:dyDescent="0.25">
      <c r="A8" s="79" t="s">
        <v>5</v>
      </c>
      <c r="B8" s="80" t="s">
        <v>14</v>
      </c>
      <c r="C8" s="81" t="s">
        <v>13</v>
      </c>
      <c r="D8" s="81" t="s">
        <v>44</v>
      </c>
      <c r="E8" s="81" t="s">
        <v>45</v>
      </c>
      <c r="F8" s="82" t="s">
        <v>46</v>
      </c>
      <c r="G8" s="91"/>
    </row>
    <row r="9" spans="1:11" s="83" customFormat="1" ht="26.4" customHeight="1" x14ac:dyDescent="0.25">
      <c r="A9" s="240" t="s">
        <v>61</v>
      </c>
      <c r="B9" s="165" t="s">
        <v>70</v>
      </c>
      <c r="C9" s="175" t="s">
        <v>83</v>
      </c>
      <c r="D9" s="166"/>
      <c r="E9" s="169">
        <v>595</v>
      </c>
      <c r="F9" s="235">
        <f>E9*D11</f>
        <v>-53550</v>
      </c>
    </row>
    <row r="10" spans="1:11" s="83" customFormat="1" ht="26.4" customHeight="1" x14ac:dyDescent="0.25">
      <c r="A10" s="240"/>
      <c r="B10" s="179" t="s">
        <v>84</v>
      </c>
      <c r="C10" s="175" t="s">
        <v>83</v>
      </c>
      <c r="D10" s="167">
        <v>-90</v>
      </c>
      <c r="E10" s="170" t="s">
        <v>74</v>
      </c>
      <c r="F10" s="236"/>
    </row>
    <row r="11" spans="1:11" s="83" customFormat="1" ht="26.4" customHeight="1" x14ac:dyDescent="0.25">
      <c r="A11" s="240"/>
      <c r="B11" s="168" t="s">
        <v>85</v>
      </c>
      <c r="C11" s="175" t="s">
        <v>83</v>
      </c>
      <c r="D11" s="167">
        <f>D9+D10</f>
        <v>-90</v>
      </c>
      <c r="E11" s="171"/>
      <c r="F11" s="237"/>
    </row>
    <row r="12" spans="1:11" customFormat="1" ht="49.2" customHeight="1" thickBot="1" x14ac:dyDescent="0.3">
      <c r="A12" s="92"/>
      <c r="B12" s="93"/>
      <c r="C12" s="94"/>
      <c r="D12" s="95"/>
      <c r="E12" s="96" t="s">
        <v>79</v>
      </c>
      <c r="F12" s="33">
        <f>F9</f>
        <v>-53550</v>
      </c>
      <c r="G12" s="97"/>
    </row>
    <row r="13" spans="1:11" customFormat="1" x14ac:dyDescent="0.25">
      <c r="A13" s="92"/>
      <c r="B13" s="93"/>
      <c r="C13" s="94"/>
      <c r="D13" s="95"/>
      <c r="E13" s="98"/>
      <c r="F13" s="6"/>
      <c r="G13" s="97"/>
    </row>
    <row r="14" spans="1:11" customFormat="1" ht="13.8" thickBot="1" x14ac:dyDescent="0.3">
      <c r="A14" s="99"/>
      <c r="B14" s="100"/>
      <c r="C14" s="101"/>
      <c r="D14" s="34"/>
      <c r="E14" s="102"/>
      <c r="F14" s="103"/>
      <c r="G14" s="97"/>
    </row>
    <row r="15" spans="1:11" customFormat="1" ht="49.2" customHeight="1" thickBot="1" x14ac:dyDescent="0.3">
      <c r="A15" s="99"/>
      <c r="B15" s="104" t="s">
        <v>69</v>
      </c>
      <c r="C15" s="101"/>
      <c r="D15" s="34"/>
      <c r="E15" s="105" t="s">
        <v>54</v>
      </c>
      <c r="F15" s="106">
        <f>F5+F12</f>
        <v>-53550</v>
      </c>
      <c r="G15" s="107"/>
    </row>
    <row r="16" spans="1:11" customFormat="1" ht="40.950000000000003" customHeight="1" x14ac:dyDescent="0.25">
      <c r="A16" s="88"/>
      <c r="B16" s="89"/>
      <c r="C16" s="89"/>
      <c r="D16" s="1"/>
      <c r="E16" s="108"/>
      <c r="F16" s="7"/>
    </row>
    <row r="17" spans="1:10" customFormat="1" ht="13.8" thickBot="1" x14ac:dyDescent="0.3">
      <c r="A17" s="99"/>
      <c r="B17" s="100"/>
      <c r="C17" s="101"/>
      <c r="D17" s="34"/>
      <c r="E17" s="102"/>
      <c r="F17" s="103"/>
    </row>
    <row r="18" spans="1:10" s="83" customFormat="1" ht="17.399999999999999" customHeight="1" x14ac:dyDescent="0.25">
      <c r="A18" s="238" t="s">
        <v>87</v>
      </c>
      <c r="B18" s="239"/>
      <c r="C18" s="239"/>
      <c r="D18" s="239"/>
      <c r="E18" s="110"/>
      <c r="F18" s="111"/>
    </row>
    <row r="19" spans="1:10" customFormat="1" x14ac:dyDescent="0.25">
      <c r="A19" s="112" t="s">
        <v>5</v>
      </c>
      <c r="B19" s="113" t="s">
        <v>11</v>
      </c>
      <c r="C19" s="113" t="s">
        <v>10</v>
      </c>
      <c r="D19" s="113" t="s">
        <v>9</v>
      </c>
      <c r="E19" s="113" t="s">
        <v>8</v>
      </c>
      <c r="F19" s="114" t="s">
        <v>7</v>
      </c>
      <c r="G19" s="115"/>
      <c r="H19" s="234"/>
      <c r="I19" s="234"/>
    </row>
    <row r="20" spans="1:10" s="109" customFormat="1" ht="23.25" customHeight="1" x14ac:dyDescent="0.25">
      <c r="A20" s="116" t="s">
        <v>80</v>
      </c>
      <c r="B20" s="9"/>
      <c r="C20" s="9"/>
      <c r="D20" s="9"/>
      <c r="E20" s="9"/>
      <c r="F20" s="9"/>
      <c r="G20" s="117"/>
      <c r="H20" s="207"/>
      <c r="I20" s="207"/>
    </row>
    <row r="21" spans="1:10" ht="18.75" customHeight="1" thickBot="1" x14ac:dyDescent="0.3"/>
    <row r="22" spans="1:10" s="123" customFormat="1" ht="29.25" customHeight="1" x14ac:dyDescent="0.25">
      <c r="A22" s="229" t="s">
        <v>88</v>
      </c>
      <c r="B22" s="230"/>
      <c r="C22" s="230"/>
      <c r="D22" s="230"/>
      <c r="E22" s="230"/>
      <c r="F22" s="231"/>
      <c r="G22" s="121"/>
      <c r="H22" s="121"/>
      <c r="I22" s="121"/>
      <c r="J22" s="122"/>
    </row>
    <row r="23" spans="1:10" customFormat="1" ht="22.5" customHeight="1" x14ac:dyDescent="0.25">
      <c r="A23" s="112" t="s">
        <v>5</v>
      </c>
      <c r="B23" s="113" t="s">
        <v>11</v>
      </c>
      <c r="C23" s="113" t="s">
        <v>10</v>
      </c>
      <c r="D23" s="113" t="s">
        <v>9</v>
      </c>
      <c r="E23" s="113" t="s">
        <v>8</v>
      </c>
      <c r="F23" s="114" t="s">
        <v>7</v>
      </c>
      <c r="G23" s="115"/>
      <c r="H23" s="234"/>
      <c r="I23" s="234"/>
    </row>
    <row r="24" spans="1:10" s="109" customFormat="1" ht="22.5" customHeight="1" x14ac:dyDescent="0.25">
      <c r="A24" s="116" t="s">
        <v>81</v>
      </c>
      <c r="B24" s="9"/>
      <c r="C24" s="9"/>
      <c r="D24" s="9"/>
      <c r="E24" s="8"/>
      <c r="F24" s="10"/>
      <c r="G24" s="117"/>
      <c r="H24" s="207"/>
      <c r="I24" s="207"/>
    </row>
    <row r="25" spans="1:10" s="109" customFormat="1" ht="21" customHeight="1" x14ac:dyDescent="0.25">
      <c r="A25" s="116" t="s">
        <v>82</v>
      </c>
      <c r="B25" s="10"/>
      <c r="C25" s="9"/>
      <c r="D25" s="9"/>
      <c r="E25" s="8"/>
      <c r="F25" s="10"/>
      <c r="G25" s="117"/>
      <c r="H25" s="207"/>
      <c r="I25" s="207"/>
    </row>
    <row r="26" spans="1:10" s="109" customFormat="1" ht="26.25" customHeight="1" x14ac:dyDescent="0.25">
      <c r="A26" s="116" t="s">
        <v>50</v>
      </c>
      <c r="B26" s="10"/>
      <c r="C26" s="10"/>
      <c r="D26" s="10"/>
      <c r="E26" s="10"/>
      <c r="F26" s="10"/>
      <c r="G26" s="117"/>
      <c r="H26" s="207"/>
      <c r="I26" s="207"/>
    </row>
    <row r="27" spans="1:10" s="109" customFormat="1" ht="23.25" customHeight="1" x14ac:dyDescent="0.25">
      <c r="A27" s="116" t="s">
        <v>12</v>
      </c>
      <c r="B27" s="10"/>
      <c r="C27" s="10"/>
      <c r="D27" s="10"/>
      <c r="E27" s="10"/>
      <c r="F27" s="10"/>
      <c r="G27" s="117"/>
      <c r="H27" s="207"/>
      <c r="I27" s="207"/>
    </row>
    <row r="28" spans="1:10" s="123" customFormat="1" ht="18.75" customHeight="1" x14ac:dyDescent="0.25">
      <c r="A28" s="124"/>
      <c r="B28" s="125"/>
      <c r="C28" s="126"/>
      <c r="D28" s="126"/>
      <c r="E28" s="127"/>
      <c r="F28" s="127"/>
      <c r="J28" s="122"/>
    </row>
    <row r="29" spans="1:10" ht="13.8" thickBot="1" x14ac:dyDescent="0.3"/>
    <row r="30" spans="1:10" ht="37.950000000000003" customHeight="1" x14ac:dyDescent="0.25">
      <c r="A30" s="223" t="s">
        <v>6</v>
      </c>
      <c r="B30" s="224"/>
      <c r="C30" s="224"/>
      <c r="D30" s="224"/>
      <c r="E30" s="224"/>
      <c r="F30" s="225"/>
      <c r="G30" s="128"/>
      <c r="H30" s="129"/>
      <c r="I30" s="129"/>
      <c r="J30" s="130"/>
    </row>
    <row r="31" spans="1:10" s="134" customFormat="1" ht="20.399999999999999" customHeight="1" x14ac:dyDescent="0.25">
      <c r="A31" s="131" t="s">
        <v>1</v>
      </c>
      <c r="B31" s="226" t="s">
        <v>4</v>
      </c>
      <c r="C31" s="227"/>
      <c r="D31" s="227"/>
      <c r="E31" s="227"/>
      <c r="F31" s="228"/>
      <c r="G31" s="132"/>
      <c r="H31" s="132"/>
      <c r="I31" s="132"/>
      <c r="J31" s="133"/>
    </row>
    <row r="32" spans="1:10" s="138" customFormat="1" ht="25.95" customHeight="1" x14ac:dyDescent="0.25">
      <c r="A32" s="135" t="s">
        <v>23</v>
      </c>
      <c r="B32" s="213" t="s">
        <v>24</v>
      </c>
      <c r="C32" s="214"/>
      <c r="D32" s="214"/>
      <c r="E32" s="214"/>
      <c r="F32" s="215"/>
      <c r="G32" s="136"/>
      <c r="H32" s="136"/>
      <c r="I32" s="136"/>
      <c r="J32" s="137"/>
    </row>
    <row r="33" spans="1:10" s="138" customFormat="1" ht="25.95" customHeight="1" x14ac:dyDescent="0.25">
      <c r="A33" s="139">
        <v>1</v>
      </c>
      <c r="B33" s="213" t="s">
        <v>43</v>
      </c>
      <c r="C33" s="214"/>
      <c r="D33" s="214"/>
      <c r="E33" s="214"/>
      <c r="F33" s="215"/>
      <c r="G33" s="136"/>
      <c r="H33" s="136"/>
      <c r="I33" s="136"/>
      <c r="J33" s="137"/>
    </row>
    <row r="34" spans="1:10" s="138" customFormat="1" ht="25.95" customHeight="1" x14ac:dyDescent="0.25">
      <c r="A34" s="139">
        <v>2</v>
      </c>
      <c r="B34" s="213" t="s">
        <v>25</v>
      </c>
      <c r="C34" s="214"/>
      <c r="D34" s="214"/>
      <c r="E34" s="214"/>
      <c r="F34" s="215"/>
      <c r="G34" s="136"/>
      <c r="H34" s="136"/>
      <c r="I34" s="136"/>
      <c r="J34" s="137"/>
    </row>
    <row r="35" spans="1:10" s="138" customFormat="1" ht="25.95" customHeight="1" x14ac:dyDescent="0.25">
      <c r="A35" s="139">
        <v>3</v>
      </c>
      <c r="B35" s="213" t="s">
        <v>26</v>
      </c>
      <c r="C35" s="214"/>
      <c r="D35" s="214"/>
      <c r="E35" s="214"/>
      <c r="F35" s="215"/>
      <c r="G35" s="136"/>
      <c r="H35" s="136"/>
      <c r="I35" s="136"/>
      <c r="J35" s="137"/>
    </row>
    <row r="36" spans="1:10" s="109" customFormat="1" ht="25.95" customHeight="1" x14ac:dyDescent="0.25">
      <c r="A36" s="139">
        <v>4</v>
      </c>
      <c r="B36" s="221" t="s">
        <v>75</v>
      </c>
      <c r="C36" s="221"/>
      <c r="D36" s="221"/>
      <c r="E36" s="221"/>
      <c r="F36" s="222"/>
    </row>
    <row r="37" spans="1:10" s="109" customFormat="1" ht="25.95" customHeight="1" x14ac:dyDescent="0.25">
      <c r="A37" s="139">
        <v>5</v>
      </c>
      <c r="B37" s="221" t="s">
        <v>76</v>
      </c>
      <c r="C37" s="221"/>
      <c r="D37" s="221"/>
      <c r="E37" s="221"/>
      <c r="F37" s="222"/>
    </row>
    <row r="38" spans="1:10" s="138" customFormat="1" ht="25.95" customHeight="1" x14ac:dyDescent="0.25">
      <c r="A38" s="139">
        <v>6</v>
      </c>
      <c r="B38" s="213" t="s">
        <v>51</v>
      </c>
      <c r="C38" s="214"/>
      <c r="D38" s="214"/>
      <c r="E38" s="214"/>
      <c r="F38" s="215"/>
      <c r="G38" s="140"/>
      <c r="H38" s="140"/>
      <c r="I38" s="140"/>
      <c r="J38" s="137"/>
    </row>
    <row r="39" spans="1:10" s="138" customFormat="1" ht="25.95" customHeight="1" x14ac:dyDescent="0.25">
      <c r="A39" s="139">
        <v>7</v>
      </c>
      <c r="B39" s="208" t="s">
        <v>77</v>
      </c>
      <c r="C39" s="209"/>
      <c r="D39" s="209"/>
      <c r="E39" s="209"/>
      <c r="F39" s="210"/>
      <c r="G39" s="141"/>
      <c r="H39" s="141"/>
      <c r="I39" s="141"/>
      <c r="J39" s="137"/>
    </row>
    <row r="40" spans="1:10" s="138" customFormat="1" ht="25.95" customHeight="1" thickBot="1" x14ac:dyDescent="0.3">
      <c r="A40" s="139">
        <v>8</v>
      </c>
      <c r="B40" s="211" t="s">
        <v>86</v>
      </c>
      <c r="C40" s="211"/>
      <c r="D40" s="211"/>
      <c r="E40" s="211"/>
      <c r="F40" s="212"/>
      <c r="G40" s="141"/>
      <c r="H40" s="141"/>
      <c r="I40" s="141"/>
      <c r="J40" s="137"/>
    </row>
  </sheetData>
  <sheetProtection algorithmName="SHA-512" hashValue="sbUmuxZ0sGo4q7lDvdoXcFZ+XNWO7PtHtKFuCRNDZlMvgWQTIVWIHe1aBCpv9+Ott/r5kVRXGWXfh4G6IUpDBg==" saltValue="NbQRdOuUS6tq+ir/sAaOIg==" spinCount="100000" sheet="1" objects="1" scenarios="1"/>
  <mergeCells count="26">
    <mergeCell ref="H26:I26"/>
    <mergeCell ref="A2:F2"/>
    <mergeCell ref="H20:I20"/>
    <mergeCell ref="H19:I19"/>
    <mergeCell ref="F9:F11"/>
    <mergeCell ref="A18:D18"/>
    <mergeCell ref="A9:A11"/>
    <mergeCell ref="H23:I23"/>
    <mergeCell ref="H24:I24"/>
    <mergeCell ref="H25:I25"/>
    <mergeCell ref="H27:I27"/>
    <mergeCell ref="B39:F39"/>
    <mergeCell ref="B40:F40"/>
    <mergeCell ref="B38:F38"/>
    <mergeCell ref="A1:C1"/>
    <mergeCell ref="A7:F7"/>
    <mergeCell ref="B37:F37"/>
    <mergeCell ref="B35:F35"/>
    <mergeCell ref="B36:F36"/>
    <mergeCell ref="A30:F30"/>
    <mergeCell ref="B31:F31"/>
    <mergeCell ref="B32:F32"/>
    <mergeCell ref="B33:F33"/>
    <mergeCell ref="A22:F22"/>
    <mergeCell ref="E1:F1"/>
    <mergeCell ref="B34:F34"/>
  </mergeCells>
  <phoneticPr fontId="61" type="noConversion"/>
  <dataValidations count="1">
    <dataValidation operator="lessThanOrEqual" allowBlank="1" showInputMessage="1" showErrorMessage="1" sqref="A2 B28:F28 C20:F20 A7 C19:D19 B23:D27 B19:B20 E24:E27 F26:F27 B8:F8 B3:F6 B12:F17 B31:B40" xr:uid="{91BB2AFD-E47D-4C2E-9E15-DD4EDBFA028E}"/>
  </dataValidations>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&amp;L&amp;"Century Gothic,Standaard"&amp;10&amp;F&amp;R&amp;"Century Gothic,Standaard"&amp;10&amp;A</oddHeader>
    <oddFooter>&amp;L&amp;"Century Gothic,Standaard"&amp;8&amp;F
&amp;D
&amp;N&amp;R&amp;"Century Gothic,Vet"&amp;9United Quality&amp;"Century Gothic,Standaard"
&amp;"Century Gothic,Cursief"&amp;8Advies en Aanbesteding in Afval en Automative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7F3F3-47A4-4D03-894A-711AE56D7D80}">
  <sheetPr>
    <pageSetUpPr fitToPage="1"/>
  </sheetPr>
  <dimension ref="A1:R23"/>
  <sheetViews>
    <sheetView showGridLines="0" tabSelected="1" zoomScaleNormal="100" zoomScaleSheetLayoutView="90" workbookViewId="0">
      <selection sqref="A1:C1"/>
    </sheetView>
  </sheetViews>
  <sheetFormatPr defaultColWidth="8.88671875" defaultRowHeight="13.2" x14ac:dyDescent="0.25"/>
  <cols>
    <col min="1" max="1" width="25.5546875" style="124" customWidth="1"/>
    <col min="2" max="2" width="37.6640625" style="158" customWidth="1"/>
    <col min="3" max="3" width="35.5546875" style="158" customWidth="1"/>
    <col min="4" max="16384" width="8.88671875" style="124"/>
  </cols>
  <sheetData>
    <row r="1" spans="1:18" ht="36" customHeight="1" x14ac:dyDescent="0.25">
      <c r="A1" s="241" t="s">
        <v>59</v>
      </c>
      <c r="B1" s="242"/>
      <c r="C1" s="243"/>
    </row>
    <row r="2" spans="1:18" s="145" customFormat="1" ht="13.8" x14ac:dyDescent="0.25">
      <c r="A2" s="142" t="s">
        <v>55</v>
      </c>
      <c r="B2" s="143" t="s">
        <v>14</v>
      </c>
      <c r="C2" s="144"/>
    </row>
    <row r="3" spans="1:18" s="149" customFormat="1" ht="25.5" customHeight="1" x14ac:dyDescent="0.25">
      <c r="A3" s="146" t="s">
        <v>22</v>
      </c>
      <c r="B3" s="147" t="s">
        <v>20</v>
      </c>
      <c r="C3" s="148" cm="1">
        <f t="array" ref="C3:D3">-'1. Kwal. gunningscriteria'!H4:I4</f>
        <v>-13000</v>
      </c>
      <c r="D3" s="149">
        <v>0</v>
      </c>
      <c r="R3" s="150"/>
    </row>
    <row r="4" spans="1:18" s="149" customFormat="1" ht="26.25" customHeight="1" x14ac:dyDescent="0.25">
      <c r="A4" s="146" t="s">
        <v>56</v>
      </c>
      <c r="B4" s="147" t="s">
        <v>57</v>
      </c>
      <c r="C4" s="148">
        <f>'2. Inschrijfprijs'!F15</f>
        <v>-53550</v>
      </c>
    </row>
    <row r="5" spans="1:18" ht="13.8" thickBot="1" x14ac:dyDescent="0.3">
      <c r="A5" s="151"/>
      <c r="B5" s="124"/>
      <c r="C5" s="152"/>
    </row>
    <row r="6" spans="1:18" s="154" customFormat="1" ht="35.4" customHeight="1" thickBot="1" x14ac:dyDescent="0.3">
      <c r="A6" s="244" t="s">
        <v>58</v>
      </c>
      <c r="B6" s="244"/>
      <c r="C6" s="153">
        <f>SUM(C3:C4)</f>
        <v>-66550</v>
      </c>
    </row>
    <row r="7" spans="1:18" ht="26.4" customHeight="1" thickBot="1" x14ac:dyDescent="0.3">
      <c r="A7" s="155"/>
      <c r="B7" s="156"/>
      <c r="C7" s="157"/>
    </row>
    <row r="8" spans="1:18" x14ac:dyDescent="0.25">
      <c r="B8" s="124"/>
      <c r="C8" s="124"/>
    </row>
    <row r="9" spans="1:18" x14ac:dyDescent="0.25">
      <c r="B9" s="124"/>
      <c r="C9" s="124"/>
    </row>
    <row r="10" spans="1:18" x14ac:dyDescent="0.25">
      <c r="B10" s="124"/>
      <c r="C10" s="124"/>
    </row>
    <row r="11" spans="1:18" x14ac:dyDescent="0.25">
      <c r="B11" s="124"/>
      <c r="C11" s="124"/>
    </row>
    <row r="12" spans="1:18" x14ac:dyDescent="0.25">
      <c r="B12" s="124"/>
      <c r="C12" s="124"/>
    </row>
    <row r="13" spans="1:18" ht="27.6" customHeight="1" x14ac:dyDescent="0.25">
      <c r="B13" s="124"/>
      <c r="C13" s="124"/>
    </row>
    <row r="14" spans="1:18" ht="27.6" customHeight="1" x14ac:dyDescent="0.25">
      <c r="B14" s="124"/>
      <c r="C14" s="124"/>
    </row>
    <row r="15" spans="1:18" ht="27.6" customHeight="1" x14ac:dyDescent="0.25">
      <c r="B15" s="124"/>
      <c r="C15" s="124"/>
    </row>
    <row r="16" spans="1:18" x14ac:dyDescent="0.25">
      <c r="B16" s="124"/>
      <c r="C16" s="124"/>
    </row>
    <row r="17" s="124" customFormat="1" x14ac:dyDescent="0.25"/>
    <row r="18" s="124" customFormat="1" x14ac:dyDescent="0.25"/>
    <row r="19" s="124" customFormat="1" x14ac:dyDescent="0.25"/>
    <row r="20" s="124" customFormat="1" x14ac:dyDescent="0.25"/>
    <row r="21" s="124" customFormat="1" x14ac:dyDescent="0.25"/>
    <row r="22" s="124" customFormat="1" x14ac:dyDescent="0.25"/>
    <row r="23" s="124" customFormat="1" ht="36.6" customHeight="1" x14ac:dyDescent="0.25"/>
  </sheetData>
  <sheetProtection algorithmName="SHA-512" hashValue="Kw4mJ6MpzWdrC7N5cEmxKW8a2DQ3+8fGYY6bBHmHe+u6eYtmGk2DVCbTndSP2AGNC6qPt3+lUIbZA7DhRZxpzQ==" saltValue="4io6ldq5m1nlhWKJ4IkeaQ==" spinCount="100000" sheet="1" selectLockedCells="1" selectUnlockedCells="1"/>
  <mergeCells count="2">
    <mergeCell ref="A1:C1"/>
    <mergeCell ref="A6:B6"/>
  </mergeCells>
  <dataValidations count="1">
    <dataValidation operator="lessThanOrEqual" allowBlank="1" showInputMessage="1" showErrorMessage="1" sqref="C6 A6" xr:uid="{8FBF776D-D334-4937-ADA7-176C145D406D}"/>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Ingrid Bruijgom</DisplayName>
        <AccountId>29</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B1943-EDFC-47D7-8219-97453F92CB98}">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 ds:uri="57fb7290-b59d-4e32-9476-5a47a4cb54bb"/>
  </ds:schemaRefs>
</ds:datastoreItem>
</file>

<file path=customXml/itemProps2.xml><?xml version="1.0" encoding="utf-8"?>
<ds:datastoreItem xmlns:ds="http://schemas.openxmlformats.org/officeDocument/2006/customXml" ds:itemID="{2C99ABB5-7E81-489B-817F-6C879041DBB2}">
  <ds:schemaRefs>
    <ds:schemaRef ds:uri="http://schemas.microsoft.com/office/2006/metadata/longProperties"/>
  </ds:schemaRefs>
</ds:datastoreItem>
</file>

<file path=customXml/itemProps3.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4.xml><?xml version="1.0" encoding="utf-8"?>
<ds:datastoreItem xmlns:ds="http://schemas.openxmlformats.org/officeDocument/2006/customXml" ds:itemID="{6CC94CD5-610B-431F-8443-205769AC6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Voorblad</vt:lpstr>
      <vt:lpstr>1. Kwal. gunningscriteria</vt:lpstr>
      <vt:lpstr>2. Inschrijfprijs</vt:lpstr>
      <vt:lpstr>3. Fictieve inschrijfprijs </vt:lpstr>
      <vt:lpstr>'1. Kwal. gunningscriteria'!Afdrukbereik</vt:lpstr>
      <vt:lpstr>'2. Inschrijfprijs'!Afdrukbereik</vt:lpstr>
      <vt:lpstr>'3. Fictieve inschrijfprijs '!Afdrukbereik</vt:lpstr>
      <vt:lpstr>Voorblad!Afdrukbereik</vt:lpstr>
      <vt:lpstr>'1. Kwal. gunningscriteria'!Afdruktitels</vt:lpstr>
      <vt:lpstr>'2. Inschrijfprijs'!Afdruktitels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Esmée Holtrop</cp:lastModifiedBy>
  <cp:revision/>
  <cp:lastPrinted>2025-05-16T11:31:26Z</cp:lastPrinted>
  <dcterms:created xsi:type="dcterms:W3CDTF">2010-09-06T08:43:15Z</dcterms:created>
  <dcterms:modified xsi:type="dcterms:W3CDTF">2025-09-23T11:08:22Z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r8>4897400</vt:r8>
  </property>
  <property fmtid="{D5CDD505-2E9C-101B-9397-08002B2CF9AE}" pid="5" name="ContentTypeId">
    <vt:lpwstr>0x0101008E517A8EC6B0334C881D0B8D01593304</vt:lpwstr>
  </property>
  <property fmtid="{D5CDD505-2E9C-101B-9397-08002B2CF9AE}" pid="6" name="MediaServiceImageTags">
    <vt:lpwstr/>
  </property>
</Properties>
</file>